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 activeTab="1"/>
  </bookViews>
  <sheets>
    <sheet name="DataCopy2" sheetId="7" r:id="rId1"/>
    <sheet name="CompleteStatistics2" sheetId="6" r:id="rId2"/>
    <sheet name="DataCopy" sheetId="5" r:id="rId3"/>
    <sheet name="CompleteStatistics" sheetId="4" r:id="rId4"/>
    <sheet name="Sheet1" sheetId="1" r:id="rId5"/>
    <sheet name="Sheet2" sheetId="2" r:id="rId6"/>
    <sheet name="Sheet3" sheetId="3" r:id="rId7"/>
  </sheets>
  <calcPr calcId="125725"/>
</workbook>
</file>

<file path=xl/calcChain.xml><?xml version="1.0" encoding="utf-8"?>
<calcChain xmlns="http://schemas.openxmlformats.org/spreadsheetml/2006/main">
  <c r="B15" i="6"/>
  <c r="B14"/>
  <c r="B13"/>
  <c r="B11"/>
  <c r="B10"/>
  <c r="B8"/>
  <c r="B7"/>
  <c r="B9" s="1"/>
  <c r="B6"/>
  <c r="B5"/>
  <c r="B4"/>
  <c r="B16"/>
  <c r="B12"/>
  <c r="B15" i="4"/>
  <c r="B14"/>
  <c r="B13"/>
  <c r="B11"/>
  <c r="B10"/>
  <c r="B8"/>
  <c r="B9" s="1"/>
  <c r="B7"/>
  <c r="B6"/>
  <c r="B5"/>
  <c r="B4"/>
  <c r="B16"/>
  <c r="B12" l="1"/>
</calcChain>
</file>

<file path=xl/sharedStrings.xml><?xml version="1.0" encoding="utf-8"?>
<sst xmlns="http://schemas.openxmlformats.org/spreadsheetml/2006/main" count="38" uniqueCount="20">
  <si>
    <t>ProductName</t>
  </si>
  <si>
    <t>Units Sold</t>
  </si>
  <si>
    <t>Soap</t>
  </si>
  <si>
    <t>Daycream</t>
  </si>
  <si>
    <t>Talcolm Powder</t>
  </si>
  <si>
    <t>Shampoo</t>
  </si>
  <si>
    <t>Mean</t>
  </si>
  <si>
    <t>Median</t>
  </si>
  <si>
    <t>Mode</t>
  </si>
  <si>
    <t>Minimum</t>
  </si>
  <si>
    <t>Maximum</t>
  </si>
  <si>
    <t>Range</t>
  </si>
  <si>
    <t>Variance</t>
  </si>
  <si>
    <t>Standard Deviation</t>
  </si>
  <si>
    <t>Coeff. of Variation</t>
  </si>
  <si>
    <t>Skewness</t>
  </si>
  <si>
    <t>Kurtosis</t>
  </si>
  <si>
    <t>Count</t>
  </si>
  <si>
    <t>Standard Error</t>
  </si>
  <si>
    <t>Descriptive Summary</t>
  </si>
</sst>
</file>

<file path=xl/styles.xml><?xml version="1.0" encoding="utf-8"?>
<styleSheet xmlns="http://schemas.openxmlformats.org/spreadsheetml/2006/main">
  <numFmts count="1">
    <numFmt numFmtId="164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1" xfId="0" applyFont="1" applyFill="1" applyBorder="1" applyAlignment="1">
      <alignment horizontal="center"/>
    </xf>
    <xf numFmtId="164" fontId="0" fillId="0" borderId="0" xfId="0" applyNumberFormat="1"/>
    <xf numFmtId="10" fontId="0" fillId="0" borderId="0" xfId="1" applyNumberFormat="1" applyFont="1"/>
  </cellXfs>
  <cellStyles count="4">
    <cellStyle name="Normal" xfId="0" builtinId="0"/>
    <cellStyle name="Normal 2" xfId="2"/>
    <cellStyle name="Percent" xfId="1" builtinId="5"/>
    <cellStyle name="Percent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defaultRowHeight="15"/>
  <sheetData>
    <row r="1" spans="1:1">
      <c r="A1" t="s">
        <v>1</v>
      </c>
    </row>
    <row r="2" spans="1:1">
      <c r="A2">
        <v>100</v>
      </c>
    </row>
    <row r="3" spans="1:1">
      <c r="A3">
        <v>213</v>
      </c>
    </row>
    <row r="4" spans="1:1">
      <c r="A4">
        <v>50</v>
      </c>
    </row>
    <row r="5" spans="1:1">
      <c r="A5">
        <v>2131</v>
      </c>
    </row>
    <row r="6" spans="1:1">
      <c r="A6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0"/>
  <dimension ref="A1:B16"/>
  <sheetViews>
    <sheetView tabSelected="1" workbookViewId="0">
      <selection activeCell="F15" sqref="F15"/>
    </sheetView>
  </sheetViews>
  <sheetFormatPr defaultRowHeight="15"/>
  <cols>
    <col min="1" max="1" width="18.140625" customWidth="1"/>
    <col min="2" max="2" width="15.42578125" customWidth="1"/>
  </cols>
  <sheetData>
    <row r="1" spans="1:2">
      <c r="A1" s="1" t="s">
        <v>19</v>
      </c>
    </row>
    <row r="2" spans="1:2">
      <c r="B2" s="2"/>
    </row>
    <row r="3" spans="1:2" s="1" customFormat="1">
      <c r="B3" s="3" t="s">
        <v>1</v>
      </c>
    </row>
    <row r="4" spans="1:2">
      <c r="A4" s="1" t="s">
        <v>6</v>
      </c>
      <c r="B4">
        <f>AVERAGE(DataCopy2!A1:A6)</f>
        <v>518.79999999999995</v>
      </c>
    </row>
    <row r="5" spans="1:2">
      <c r="A5" s="1" t="s">
        <v>7</v>
      </c>
      <c r="B5">
        <f>MEDIAN(DataCopy2!A1:A6)</f>
        <v>100</v>
      </c>
    </row>
    <row r="6" spans="1:2">
      <c r="A6" s="1" t="s">
        <v>8</v>
      </c>
      <c r="B6">
        <f>MODE(DataCopy2!A1:A6)</f>
        <v>100</v>
      </c>
    </row>
    <row r="7" spans="1:2">
      <c r="A7" s="1" t="s">
        <v>9</v>
      </c>
      <c r="B7">
        <f>MIN(DataCopy2!A1:A6)</f>
        <v>50</v>
      </c>
    </row>
    <row r="8" spans="1:2">
      <c r="A8" s="1" t="s">
        <v>10</v>
      </c>
      <c r="B8">
        <f>MAX(DataCopy2!A1:A6)</f>
        <v>2131</v>
      </c>
    </row>
    <row r="9" spans="1:2">
      <c r="A9" s="1" t="s">
        <v>11</v>
      </c>
      <c r="B9">
        <f>B8 - B7</f>
        <v>2081</v>
      </c>
    </row>
    <row r="10" spans="1:2">
      <c r="A10" s="1" t="s">
        <v>12</v>
      </c>
      <c r="B10" s="4">
        <f>VAR(DataCopy2!A1:A6)</f>
        <v>815815.7</v>
      </c>
    </row>
    <row r="11" spans="1:2">
      <c r="A11" s="1" t="s">
        <v>13</v>
      </c>
      <c r="B11" s="4">
        <f>STDEV(DataCopy2!A1:A6)</f>
        <v>903.22516572557913</v>
      </c>
    </row>
    <row r="12" spans="1:2">
      <c r="A12" s="1" t="s">
        <v>14</v>
      </c>
      <c r="B12" s="5">
        <f>B11/B4</f>
        <v>1.7409891397948714</v>
      </c>
    </row>
    <row r="13" spans="1:2">
      <c r="A13" s="1" t="s">
        <v>15</v>
      </c>
      <c r="B13" s="4">
        <f>SKEW(DataCopy2!A1:A6)</f>
        <v>2.2120034452907849</v>
      </c>
    </row>
    <row r="14" spans="1:2">
      <c r="A14" s="1" t="s">
        <v>16</v>
      </c>
      <c r="B14" s="4">
        <f>KURT(DataCopy2!A1:A6)</f>
        <v>4.9109368523654044</v>
      </c>
    </row>
    <row r="15" spans="1:2">
      <c r="A15" s="1" t="s">
        <v>17</v>
      </c>
      <c r="B15">
        <f>COUNT(DataCopy2!A1:A6)</f>
        <v>5</v>
      </c>
    </row>
    <row r="16" spans="1:2">
      <c r="A16" s="1" t="s">
        <v>18</v>
      </c>
      <c r="B16" s="4">
        <f>B11/SQRT(B15)</f>
        <v>403.9345739101816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5"/>
  <sheetData>
    <row r="1" spans="1:1">
      <c r="A1" t="s">
        <v>1</v>
      </c>
    </row>
    <row r="2" spans="1:1">
      <c r="A2">
        <v>100</v>
      </c>
    </row>
    <row r="3" spans="1:1">
      <c r="A3">
        <v>213</v>
      </c>
    </row>
    <row r="4" spans="1:1">
      <c r="A4">
        <v>50</v>
      </c>
    </row>
    <row r="5" spans="1:1">
      <c r="A5">
        <v>2131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9"/>
  <dimension ref="A1:B16"/>
  <sheetViews>
    <sheetView workbookViewId="0">
      <selection activeCell="B6" sqref="B6"/>
    </sheetView>
  </sheetViews>
  <sheetFormatPr defaultRowHeight="15"/>
  <cols>
    <col min="1" max="1" width="18.140625" customWidth="1"/>
    <col min="2" max="2" width="15.42578125" customWidth="1"/>
  </cols>
  <sheetData>
    <row r="1" spans="1:2">
      <c r="A1" s="1" t="s">
        <v>19</v>
      </c>
    </row>
    <row r="2" spans="1:2">
      <c r="B2" s="2"/>
    </row>
    <row r="3" spans="1:2" s="1" customFormat="1">
      <c r="B3" s="3" t="s">
        <v>1</v>
      </c>
    </row>
    <row r="4" spans="1:2">
      <c r="A4" s="1" t="s">
        <v>6</v>
      </c>
      <c r="B4">
        <f>AVERAGE(DataCopy!A1:A5)</f>
        <v>623.5</v>
      </c>
    </row>
    <row r="5" spans="1:2">
      <c r="A5" s="1" t="s">
        <v>7</v>
      </c>
      <c r="B5">
        <f>MEDIAN(DataCopy!A1:A5)</f>
        <v>156.5</v>
      </c>
    </row>
    <row r="6" spans="1:2">
      <c r="A6" s="1" t="s">
        <v>8</v>
      </c>
      <c r="B6" t="e">
        <f>MODE(DataCopy!A1:A5)</f>
        <v>#N/A</v>
      </c>
    </row>
    <row r="7" spans="1:2">
      <c r="A7" s="1" t="s">
        <v>9</v>
      </c>
      <c r="B7">
        <f>MIN(DataCopy!A1:A5)</f>
        <v>50</v>
      </c>
    </row>
    <row r="8" spans="1:2">
      <c r="A8" s="1" t="s">
        <v>10</v>
      </c>
      <c r="B8">
        <f>MAX(DataCopy!A1:A5)</f>
        <v>2131</v>
      </c>
    </row>
    <row r="9" spans="1:2">
      <c r="A9" s="1" t="s">
        <v>11</v>
      </c>
      <c r="B9">
        <f>B8 - B7</f>
        <v>2081</v>
      </c>
    </row>
    <row r="10" spans="1:2">
      <c r="A10" s="1" t="s">
        <v>12</v>
      </c>
      <c r="B10" s="4">
        <f>VAR(DataCopy!A1:A5)</f>
        <v>1014673.6666666666</v>
      </c>
    </row>
    <row r="11" spans="1:2">
      <c r="A11" s="1" t="s">
        <v>13</v>
      </c>
      <c r="B11" s="4">
        <f>STDEV(DataCopy!A1:A5)</f>
        <v>1007.3101144467213</v>
      </c>
    </row>
    <row r="12" spans="1:2">
      <c r="A12" s="1" t="s">
        <v>14</v>
      </c>
      <c r="B12" s="5">
        <f>B11/B4</f>
        <v>1.615573559657933</v>
      </c>
    </row>
    <row r="13" spans="1:2">
      <c r="A13" s="1" t="s">
        <v>15</v>
      </c>
      <c r="B13" s="4">
        <f>SKEW(DataCopy!A1:A5)</f>
        <v>1.9728270483675381</v>
      </c>
    </row>
    <row r="14" spans="1:2">
      <c r="A14" s="1" t="s">
        <v>16</v>
      </c>
      <c r="B14" s="4">
        <f>KURT(DataCopy!A1:A5)</f>
        <v>3.9060605263111299</v>
      </c>
    </row>
    <row r="15" spans="1:2">
      <c r="A15" s="1" t="s">
        <v>17</v>
      </c>
      <c r="B15">
        <f>COUNT(DataCopy!A1:A5)</f>
        <v>4</v>
      </c>
    </row>
    <row r="16" spans="1:2">
      <c r="A16" s="1" t="s">
        <v>18</v>
      </c>
      <c r="B16" s="4">
        <f>B11/SQRT(B15)</f>
        <v>503.65505722336064</v>
      </c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C7"/>
  <sheetViews>
    <sheetView workbookViewId="0">
      <selection activeCell="C2" sqref="C2:C7"/>
    </sheetView>
  </sheetViews>
  <sheetFormatPr defaultRowHeight="15"/>
  <cols>
    <col min="2" max="2" width="15.28515625" bestFit="1" customWidth="1"/>
  </cols>
  <sheetData>
    <row r="2" spans="2:3">
      <c r="B2" t="s">
        <v>0</v>
      </c>
      <c r="C2" t="s">
        <v>1</v>
      </c>
    </row>
    <row r="3" spans="2:3">
      <c r="B3" t="s">
        <v>2</v>
      </c>
      <c r="C3">
        <v>100</v>
      </c>
    </row>
    <row r="4" spans="2:3">
      <c r="B4" t="s">
        <v>3</v>
      </c>
      <c r="C4">
        <v>213</v>
      </c>
    </row>
    <row r="5" spans="2:3">
      <c r="B5" t="s">
        <v>4</v>
      </c>
      <c r="C5">
        <v>50</v>
      </c>
    </row>
    <row r="6" spans="2:3">
      <c r="B6" t="s">
        <v>5</v>
      </c>
      <c r="C6">
        <v>2131</v>
      </c>
    </row>
    <row r="7" spans="2:3">
      <c r="C7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DataCopy2</vt:lpstr>
      <vt:lpstr>CompleteStatistics2</vt:lpstr>
      <vt:lpstr>DataCopy</vt:lpstr>
      <vt:lpstr>CompleteStatistics</vt:lpstr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2016-08-12T14:57:10Z</dcterms:created>
  <dcterms:modified xsi:type="dcterms:W3CDTF">2016-08-12T15:03:21Z</dcterms:modified>
</cp:coreProperties>
</file>