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15" windowWidth="19875" windowHeight="7725" tabRatio="417" activeTab="1"/>
  </bookViews>
  <sheets>
    <sheet name="Sheet4" sheetId="4" r:id="rId1"/>
    <sheet name="Sheet1" sheetId="1" r:id="rId2"/>
    <sheet name="Sheet7" sheetId="7" r:id="rId3"/>
    <sheet name="Sheet2" sheetId="2" r:id="rId4"/>
    <sheet name="Sheet3" sheetId="3" r:id="rId5"/>
  </sheets>
  <calcPr calcId="124519"/>
  <pivotCaches>
    <pivotCache cacheId="0" r:id="rId6"/>
    <pivotCache cacheId="1" r:id="rId7"/>
  </pivotCaches>
</workbook>
</file>

<file path=xl/calcChain.xml><?xml version="1.0" encoding="utf-8"?>
<calcChain xmlns="http://schemas.openxmlformats.org/spreadsheetml/2006/main">
  <c r="F7" i="2"/>
  <c r="I4" i="1"/>
  <c r="H21" s="1"/>
  <c r="I3"/>
  <c r="H19" l="1"/>
  <c r="H28" s="1"/>
  <c r="H16"/>
  <c r="H25" s="1"/>
  <c r="H12"/>
  <c r="H7"/>
  <c r="H6"/>
  <c r="H11"/>
  <c r="H15"/>
  <c r="H24" s="1"/>
  <c r="H2"/>
  <c r="H8" s="1"/>
  <c r="H5"/>
  <c r="H10"/>
  <c r="H14"/>
  <c r="H23" s="1"/>
  <c r="H18"/>
  <c r="H27" s="1"/>
  <c r="H4"/>
  <c r="H9"/>
  <c r="H13"/>
  <c r="H17"/>
  <c r="H26" s="1"/>
  <c r="H30"/>
  <c r="H29"/>
</calcChain>
</file>

<file path=xl/sharedStrings.xml><?xml version="1.0" encoding="utf-8"?>
<sst xmlns="http://schemas.openxmlformats.org/spreadsheetml/2006/main" count="273" uniqueCount="79">
  <si>
    <t xml:space="preserve">PRODUCT                                </t>
  </si>
  <si>
    <t xml:space="preserve">BRAND                                  </t>
  </si>
  <si>
    <t xml:space="preserve">CITY                                   </t>
  </si>
  <si>
    <t>RETAILER</t>
  </si>
  <si>
    <t xml:space="preserve">Soap                                   </t>
  </si>
  <si>
    <t xml:space="preserve">Cinthol                                </t>
  </si>
  <si>
    <t xml:space="preserve">Bengaluru                              </t>
  </si>
  <si>
    <t>Food World</t>
  </si>
  <si>
    <t xml:space="preserve">Toothpaste                             </t>
  </si>
  <si>
    <t xml:space="preserve">Closeup                                </t>
  </si>
  <si>
    <t xml:space="preserve">Calcutta                                </t>
  </si>
  <si>
    <t>More</t>
  </si>
  <si>
    <t xml:space="preserve">Shampoo                                </t>
  </si>
  <si>
    <t xml:space="preserve">Sunsilk                                </t>
  </si>
  <si>
    <t xml:space="preserve">Srinagar                               </t>
  </si>
  <si>
    <t>Ramesh Stores</t>
  </si>
  <si>
    <t xml:space="preserve">Talcolm Powder                         </t>
  </si>
  <si>
    <t xml:space="preserve">Ponds                                  </t>
  </si>
  <si>
    <t xml:space="preserve">Bengaluru                               </t>
  </si>
  <si>
    <t>Food Hall</t>
  </si>
  <si>
    <t xml:space="preserve">Daycream                               </t>
  </si>
  <si>
    <t xml:space="preserve">Liril                                  </t>
  </si>
  <si>
    <t xml:space="preserve">Calcutta                               </t>
  </si>
  <si>
    <t xml:space="preserve">VLCC                                    </t>
  </si>
  <si>
    <t xml:space="preserve">Lux                                    </t>
  </si>
  <si>
    <t xml:space="preserve">Colgate                                </t>
  </si>
  <si>
    <t xml:space="preserve">Chikmagalur                            </t>
  </si>
  <si>
    <t xml:space="preserve">Chikmagalur                             </t>
  </si>
  <si>
    <t xml:space="preserve">VLCC                                   </t>
  </si>
  <si>
    <t xml:space="preserve">Mandya                                  </t>
  </si>
  <si>
    <t xml:space="preserve">Mandya                                 </t>
  </si>
  <si>
    <t xml:space="preserve">Head And Shoulders                      </t>
  </si>
  <si>
    <t xml:space="preserve">Olay                                    </t>
  </si>
  <si>
    <t xml:space="preserve">Pepsodent                              </t>
  </si>
  <si>
    <t xml:space="preserve">Clinic                                 </t>
  </si>
  <si>
    <t xml:space="preserve">Yarley                                  </t>
  </si>
  <si>
    <t>Number Of Units Sold</t>
  </si>
  <si>
    <t>Unit-Price</t>
  </si>
  <si>
    <t>Dummy</t>
  </si>
  <si>
    <t>Distribution</t>
  </si>
  <si>
    <t>Name Of Student</t>
  </si>
  <si>
    <t>Total Percentage %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</si>
  <si>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</si>
  <si>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</si>
  <si>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</si>
  <si>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</si>
  <si>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</si>
  <si>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</si>
  <si>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</si>
  <si>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</si>
  <si>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</si>
  <si>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</si>
  <si>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</si>
  <si>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</si>
  <si>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</si>
  <si>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</si>
  <si>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</si>
  <si>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Interruptions per day</t>
  </si>
  <si>
    <t>Probability</t>
  </si>
  <si>
    <t>Row Labels</t>
  </si>
  <si>
    <t>Grand Total</t>
  </si>
  <si>
    <t>Column Labels</t>
  </si>
  <si>
    <t>Sum of Number Of Units Sold</t>
  </si>
  <si>
    <t xml:space="preserve">Count of CITY                                   </t>
  </si>
  <si>
    <t xml:space="preserve">Total Count of CITY                                   </t>
  </si>
  <si>
    <t>Total Sum of Number Of Units Sold</t>
  </si>
  <si>
    <t>Year Of Passing</t>
  </si>
  <si>
    <t>Year</t>
  </si>
  <si>
    <t>I</t>
  </si>
  <si>
    <t>II</t>
  </si>
  <si>
    <t>III</t>
  </si>
  <si>
    <t>IV</t>
  </si>
  <si>
    <t>2000 Total</t>
  </si>
  <si>
    <t>2001 Total</t>
  </si>
  <si>
    <t>2002 Total</t>
  </si>
  <si>
    <t>2003 Total</t>
  </si>
  <si>
    <t>2004 Total</t>
  </si>
  <si>
    <t>Average of Total Percentage %</t>
  </si>
  <si>
    <t>Bengaluru</t>
  </si>
</sst>
</file>

<file path=xl/styles.xml><?xml version="1.0" encoding="utf-8"?>
<styleSheet xmlns="http://schemas.openxmlformats.org/spreadsheetml/2006/main">
  <numFmts count="1">
    <numFmt numFmtId="164" formatCode="0.00000E+00"/>
  </numFmts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1" fillId="0" borderId="0" xfId="0" applyFont="1"/>
    <xf numFmtId="0" fontId="0" fillId="0" borderId="0" xfId="0" applyFill="1" applyBorder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indent="2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2">
    <dxf>
      <numFmt numFmtId="164" formatCode="0.00000E+00"/>
    </dxf>
    <dxf>
      <numFmt numFmtId="164" formatCode="0.00000E+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ot-user" refreshedDate="42959.415647800924" createdVersion="3" refreshedVersion="3" minRefreshableVersion="3" recordCount="16">
  <cacheSource type="worksheet">
    <worksheetSource ref="A1:E17" sheet="Sheet1"/>
  </cacheSource>
  <cacheFields count="5">
    <cacheField name="PRODUCT                                " numFmtId="0">
      <sharedItems count="5">
        <s v="Soap                                   "/>
        <s v="Toothpaste                             "/>
        <s v="Shampoo                                "/>
        <s v="Talcolm Powder                         "/>
        <s v="Daycream                               "/>
      </sharedItems>
    </cacheField>
    <cacheField name="BRAND                                  " numFmtId="0">
      <sharedItems count="9">
        <s v="Cinthol                                "/>
        <s v="Closeup                                "/>
        <s v="Sunsilk                                "/>
        <s v="Ponds                                  "/>
        <s v="Liril                                  "/>
        <s v="VLCC                                    "/>
        <s v="Lux                                    "/>
        <s v="Colgate                                "/>
        <s v="VLCC                                   "/>
      </sharedItems>
    </cacheField>
    <cacheField name="CITY                                   " numFmtId="0">
      <sharedItems count="7">
        <s v="Bengaluru                              "/>
        <s v="Calcutta                                "/>
        <s v="Srinagar                               "/>
        <s v="Bengaluru                               "/>
        <s v="Calcutta                               "/>
        <s v="Chikmagalur                            "/>
        <s v="Chikmagalur                             "/>
      </sharedItems>
    </cacheField>
    <cacheField name="RETAILER" numFmtId="0">
      <sharedItems count="4">
        <s v="Food World"/>
        <s v="More"/>
        <s v="Ramesh Stores"/>
        <s v="Food Hall"/>
      </sharedItems>
    </cacheField>
    <cacheField name="Number Of Units Sold" numFmtId="0">
      <sharedItems containsString="0" containsBlank="1" containsNumber="1" containsInteger="1" minValue="1011" maxValue="342141242134" count="16">
        <n v="1011"/>
        <m/>
        <n v="40100"/>
        <n v="111122"/>
        <n v="423212"/>
        <n v="235234"/>
        <n v="4353534"/>
        <n v="6745645"/>
        <n v="56756756"/>
        <n v="342141242134"/>
        <n v="3453453453"/>
        <n v="36435345354"/>
        <n v="3453453"/>
        <n v="467456456"/>
        <n v="457456456"/>
        <n v="6786867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oot-user" refreshedDate="42979.751902083335" createdVersion="3" refreshedVersion="3" minRefreshableVersion="3" recordCount="17">
  <cacheSource type="worksheet">
    <worksheetSource ref="A1:D18" sheet="Sheet2"/>
  </cacheSource>
  <cacheFields count="4">
    <cacheField name="Name Of Student" numFmtId="0">
      <sharedItems count="15">
        <s v="S1"/>
        <s v="S2"/>
        <s v="S3"/>
        <s v="S4"/>
        <s v="S5"/>
        <s v="S6"/>
        <s v="S7"/>
        <s v="S8"/>
        <s v="S9"/>
        <s v="S10"/>
        <s v="S11"/>
        <s v="S12"/>
        <s v="S13"/>
        <s v="S14"/>
        <s v="S15"/>
      </sharedItems>
    </cacheField>
    <cacheField name="Total Percentage %" numFmtId="0">
      <sharedItems containsSemiMixedTypes="0" containsString="0" containsNumber="1" containsInteger="1" minValue="38" maxValue="100"/>
    </cacheField>
    <cacheField name="Year Of Passing" numFmtId="0">
      <sharedItems containsSemiMixedTypes="0" containsString="0" containsNumber="1" containsInteger="1" minValue="2000" maxValue="2004" count="5">
        <n v="2000"/>
        <n v="2001"/>
        <n v="2002"/>
        <n v="2003"/>
        <n v="2004"/>
      </sharedItems>
    </cacheField>
    <cacheField name="Year" numFmtId="0">
      <sharedItems count="4">
        <s v="I"/>
        <s v="II"/>
        <s v="III"/>
        <s v="IV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  <x v="0"/>
    <x v="0"/>
    <x v="0"/>
  </r>
  <r>
    <x v="1"/>
    <x v="1"/>
    <x v="1"/>
    <x v="1"/>
    <x v="1"/>
  </r>
  <r>
    <x v="2"/>
    <x v="2"/>
    <x v="2"/>
    <x v="2"/>
    <x v="2"/>
  </r>
  <r>
    <x v="3"/>
    <x v="3"/>
    <x v="3"/>
    <x v="3"/>
    <x v="3"/>
  </r>
  <r>
    <x v="4"/>
    <x v="3"/>
    <x v="0"/>
    <x v="3"/>
    <x v="4"/>
  </r>
  <r>
    <x v="0"/>
    <x v="4"/>
    <x v="0"/>
    <x v="0"/>
    <x v="5"/>
  </r>
  <r>
    <x v="1"/>
    <x v="1"/>
    <x v="4"/>
    <x v="1"/>
    <x v="6"/>
  </r>
  <r>
    <x v="2"/>
    <x v="2"/>
    <x v="4"/>
    <x v="2"/>
    <x v="7"/>
  </r>
  <r>
    <x v="3"/>
    <x v="0"/>
    <x v="4"/>
    <x v="0"/>
    <x v="8"/>
  </r>
  <r>
    <x v="4"/>
    <x v="5"/>
    <x v="2"/>
    <x v="1"/>
    <x v="9"/>
  </r>
  <r>
    <x v="0"/>
    <x v="6"/>
    <x v="2"/>
    <x v="2"/>
    <x v="10"/>
  </r>
  <r>
    <x v="0"/>
    <x v="6"/>
    <x v="2"/>
    <x v="2"/>
    <x v="11"/>
  </r>
  <r>
    <x v="1"/>
    <x v="7"/>
    <x v="3"/>
    <x v="0"/>
    <x v="12"/>
  </r>
  <r>
    <x v="2"/>
    <x v="2"/>
    <x v="5"/>
    <x v="0"/>
    <x v="13"/>
  </r>
  <r>
    <x v="3"/>
    <x v="4"/>
    <x v="6"/>
    <x v="0"/>
    <x v="14"/>
  </r>
  <r>
    <x v="4"/>
    <x v="8"/>
    <x v="5"/>
    <x v="0"/>
    <x v="1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">
  <r>
    <x v="0"/>
    <n v="100"/>
    <x v="0"/>
    <x v="0"/>
  </r>
  <r>
    <x v="1"/>
    <n v="93"/>
    <x v="1"/>
    <x v="1"/>
  </r>
  <r>
    <x v="1"/>
    <n v="91"/>
    <x v="1"/>
    <x v="0"/>
  </r>
  <r>
    <x v="2"/>
    <n v="86"/>
    <x v="1"/>
    <x v="1"/>
  </r>
  <r>
    <x v="3"/>
    <n v="87"/>
    <x v="1"/>
    <x v="2"/>
  </r>
  <r>
    <x v="4"/>
    <n v="85"/>
    <x v="2"/>
    <x v="1"/>
  </r>
  <r>
    <x v="5"/>
    <n v="78"/>
    <x v="3"/>
    <x v="3"/>
  </r>
  <r>
    <x v="6"/>
    <n v="60"/>
    <x v="1"/>
    <x v="1"/>
  </r>
  <r>
    <x v="7"/>
    <n v="64"/>
    <x v="0"/>
    <x v="3"/>
  </r>
  <r>
    <x v="8"/>
    <n v="63"/>
    <x v="4"/>
    <x v="3"/>
  </r>
  <r>
    <x v="9"/>
    <n v="56"/>
    <x v="0"/>
    <x v="2"/>
  </r>
  <r>
    <x v="10"/>
    <n v="54"/>
    <x v="1"/>
    <x v="1"/>
  </r>
  <r>
    <x v="11"/>
    <n v="45"/>
    <x v="0"/>
    <x v="2"/>
  </r>
  <r>
    <x v="12"/>
    <n v="38"/>
    <x v="1"/>
    <x v="1"/>
  </r>
  <r>
    <x v="13"/>
    <n v="84"/>
    <x v="3"/>
    <x v="3"/>
  </r>
  <r>
    <x v="14"/>
    <n v="90"/>
    <x v="4"/>
    <x v="3"/>
  </r>
  <r>
    <x v="1"/>
    <n v="90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K38" firstHeaderRow="1" firstDataRow="3" firstDataCol="1"/>
  <pivotFields count="5">
    <pivotField axis="axisRow" showAll="0">
      <items count="6">
        <item x="4"/>
        <item x="2"/>
        <item x="0"/>
        <item x="3"/>
        <item x="1"/>
        <item t="default"/>
      </items>
    </pivotField>
    <pivotField axis="axisRow" showAll="0">
      <items count="10">
        <item x="0"/>
        <item x="1"/>
        <item x="7"/>
        <item x="4"/>
        <item x="6"/>
        <item x="3"/>
        <item x="2"/>
        <item x="8"/>
        <item x="5"/>
        <item t="default"/>
      </items>
    </pivotField>
    <pivotField axis="axisRow" dataField="1" showAll="0">
      <items count="8">
        <item x="0"/>
        <item x="3"/>
        <item x="4"/>
        <item x="1"/>
        <item x="5"/>
        <item x="6"/>
        <item x="2"/>
        <item t="default"/>
      </items>
    </pivotField>
    <pivotField axis="axisCol" showAll="0">
      <items count="5">
        <item x="3"/>
        <item x="0"/>
        <item x="1"/>
        <item x="2"/>
        <item t="default"/>
      </items>
    </pivotField>
    <pivotField dataField="1" showAll="0">
      <items count="17">
        <item x="0"/>
        <item x="2"/>
        <item x="3"/>
        <item x="5"/>
        <item x="4"/>
        <item x="12"/>
        <item x="6"/>
        <item x="7"/>
        <item x="15"/>
        <item x="8"/>
        <item x="14"/>
        <item x="13"/>
        <item x="10"/>
        <item x="11"/>
        <item x="9"/>
        <item x="1"/>
        <item t="default"/>
      </items>
    </pivotField>
  </pivotFields>
  <rowFields count="3">
    <field x="0"/>
    <field x="1"/>
    <field x="2"/>
  </rowFields>
  <rowItems count="33">
    <i>
      <x/>
    </i>
    <i r="1">
      <x v="5"/>
    </i>
    <i r="2">
      <x/>
    </i>
    <i r="1">
      <x v="7"/>
    </i>
    <i r="2">
      <x v="4"/>
    </i>
    <i r="1">
      <x v="8"/>
    </i>
    <i r="2">
      <x v="6"/>
    </i>
    <i>
      <x v="1"/>
    </i>
    <i r="1">
      <x v="6"/>
    </i>
    <i r="2">
      <x v="2"/>
    </i>
    <i r="2">
      <x v="4"/>
    </i>
    <i r="2">
      <x v="6"/>
    </i>
    <i>
      <x v="2"/>
    </i>
    <i r="1">
      <x/>
    </i>
    <i r="2">
      <x/>
    </i>
    <i r="1">
      <x v="3"/>
    </i>
    <i r="2">
      <x/>
    </i>
    <i r="1">
      <x v="4"/>
    </i>
    <i r="2">
      <x v="6"/>
    </i>
    <i>
      <x v="3"/>
    </i>
    <i r="1">
      <x/>
    </i>
    <i r="2">
      <x v="2"/>
    </i>
    <i r="1">
      <x v="3"/>
    </i>
    <i r="2">
      <x v="5"/>
    </i>
    <i r="1">
      <x v="5"/>
    </i>
    <i r="2">
      <x v="1"/>
    </i>
    <i>
      <x v="4"/>
    </i>
    <i r="1">
      <x v="1"/>
    </i>
    <i r="2">
      <x v="2"/>
    </i>
    <i r="2">
      <x v="3"/>
    </i>
    <i r="1">
      <x v="2"/>
    </i>
    <i r="2">
      <x v="1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Count of CITY                                   " fld="2" subtotal="count" baseField="0" baseItem="0"/>
    <dataField name="Sum of Number Of Units Sold" fld="4" baseField="0" baseItem="0"/>
  </dataFields>
  <formats count="2">
    <format dxfId="1">
      <pivotArea field="0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0">
      <pivotArea collapsedLevelsAreSubtotals="1" fieldPosition="0">
        <references count="2">
          <reference field="4294967294" count="1" selected="0">
            <x v="1"/>
          </reference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P21" firstHeaderRow="1" firstDataRow="3" firstDataCol="1"/>
  <pivotFields count="4">
    <pivotField axis="axisRow" showAll="0">
      <items count="16">
        <item x="0"/>
        <item x="9"/>
        <item x="10"/>
        <item x="11"/>
        <item x="12"/>
        <item x="13"/>
        <item x="14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axis="axisCol" showAll="0">
      <items count="6">
        <item x="0"/>
        <item x="1"/>
        <item x="2"/>
        <item x="3"/>
        <item x="4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2">
    <field x="2"/>
    <field x="3"/>
  </colFields>
  <colItems count="15">
    <i>
      <x/>
      <x/>
    </i>
    <i r="1">
      <x v="2"/>
    </i>
    <i r="1">
      <x v="3"/>
    </i>
    <i t="default">
      <x/>
    </i>
    <i>
      <x v="1"/>
      <x/>
    </i>
    <i r="1">
      <x v="1"/>
    </i>
    <i r="1">
      <x v="2"/>
    </i>
    <i t="default">
      <x v="1"/>
    </i>
    <i>
      <x v="2"/>
      <x v="1"/>
    </i>
    <i t="default">
      <x v="2"/>
    </i>
    <i>
      <x v="3"/>
      <x v="3"/>
    </i>
    <i t="default">
      <x v="3"/>
    </i>
    <i>
      <x v="4"/>
      <x v="3"/>
    </i>
    <i t="default">
      <x v="4"/>
    </i>
    <i t="grand">
      <x/>
    </i>
  </colItems>
  <dataFields count="1">
    <dataField name="Average of Total Percentage %" fld="1" subtotal="average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38"/>
  <sheetViews>
    <sheetView topLeftCell="D1" workbookViewId="0">
      <selection activeCell="J10" sqref="J10"/>
    </sheetView>
  </sheetViews>
  <sheetFormatPr defaultRowHeight="15"/>
  <cols>
    <col min="1" max="1" width="30.5703125" bestFit="1" customWidth="1"/>
    <col min="2" max="2" width="28.42578125" customWidth="1"/>
    <col min="3" max="3" width="11.42578125" customWidth="1"/>
    <col min="4" max="4" width="5.85546875" customWidth="1"/>
    <col min="5" max="5" width="14.140625" customWidth="1"/>
    <col min="6" max="6" width="27.42578125" customWidth="1"/>
    <col min="7" max="7" width="11.42578125" bestFit="1" customWidth="1"/>
    <col min="8" max="8" width="12" customWidth="1"/>
    <col min="9" max="9" width="14.140625" customWidth="1"/>
    <col min="10" max="10" width="33.42578125" bestFit="1" customWidth="1"/>
    <col min="11" max="11" width="32.42578125" bestFit="1" customWidth="1"/>
    <col min="12" max="13" width="10" customWidth="1"/>
    <col min="14" max="14" width="11" customWidth="1"/>
    <col min="15" max="15" width="12" customWidth="1"/>
    <col min="16" max="16" width="12" bestFit="1" customWidth="1"/>
    <col min="17" max="17" width="7.28515625" customWidth="1"/>
    <col min="18" max="18" width="11.28515625" customWidth="1"/>
    <col min="19" max="19" width="30" bestFit="1" customWidth="1"/>
    <col min="20" max="20" width="23.7109375" bestFit="1" customWidth="1"/>
    <col min="21" max="21" width="11" bestFit="1" customWidth="1"/>
    <col min="22" max="23" width="12" bestFit="1" customWidth="1"/>
    <col min="24" max="24" width="26.85546875" bestFit="1" customWidth="1"/>
    <col min="25" max="25" width="11.28515625" bestFit="1" customWidth="1"/>
  </cols>
  <sheetData>
    <row r="3" spans="1:11">
      <c r="B3" s="8" t="s">
        <v>61</v>
      </c>
    </row>
    <row r="4" spans="1:11">
      <c r="B4" t="s">
        <v>63</v>
      </c>
      <c r="F4" t="s">
        <v>62</v>
      </c>
      <c r="J4" t="s">
        <v>64</v>
      </c>
      <c r="K4" t="s">
        <v>65</v>
      </c>
    </row>
    <row r="5" spans="1:11">
      <c r="A5" s="8" t="s">
        <v>59</v>
      </c>
      <c r="B5" t="s">
        <v>19</v>
      </c>
      <c r="C5" t="s">
        <v>7</v>
      </c>
      <c r="D5" t="s">
        <v>11</v>
      </c>
      <c r="E5" t="s">
        <v>15</v>
      </c>
      <c r="F5" t="s">
        <v>19</v>
      </c>
      <c r="G5" t="s">
        <v>7</v>
      </c>
      <c r="H5" t="s">
        <v>11</v>
      </c>
      <c r="I5" t="s">
        <v>15</v>
      </c>
    </row>
    <row r="6" spans="1:11">
      <c r="A6" s="9" t="s">
        <v>20</v>
      </c>
      <c r="B6" s="11">
        <v>1</v>
      </c>
      <c r="C6" s="11">
        <v>1</v>
      </c>
      <c r="D6" s="11">
        <v>1</v>
      </c>
      <c r="E6" s="11"/>
      <c r="F6" s="11">
        <v>423212</v>
      </c>
      <c r="G6" s="11">
        <v>6786867</v>
      </c>
      <c r="H6" s="11">
        <v>342141242134</v>
      </c>
      <c r="I6" s="11"/>
      <c r="J6" s="11">
        <v>3</v>
      </c>
      <c r="K6" s="12">
        <v>342148452213</v>
      </c>
    </row>
    <row r="7" spans="1:11">
      <c r="A7" s="10" t="s">
        <v>17</v>
      </c>
      <c r="B7" s="11">
        <v>1</v>
      </c>
      <c r="C7" s="11"/>
      <c r="D7" s="11"/>
      <c r="E7" s="11"/>
      <c r="F7" s="11">
        <v>423212</v>
      </c>
      <c r="G7" s="11"/>
      <c r="H7" s="11"/>
      <c r="I7" s="11"/>
      <c r="J7" s="11">
        <v>1</v>
      </c>
      <c r="K7" s="11">
        <v>423212</v>
      </c>
    </row>
    <row r="8" spans="1:11">
      <c r="A8" s="13" t="s">
        <v>6</v>
      </c>
      <c r="B8" s="11">
        <v>1</v>
      </c>
      <c r="C8" s="11"/>
      <c r="D8" s="11"/>
      <c r="E8" s="11"/>
      <c r="F8" s="11">
        <v>423212</v>
      </c>
      <c r="G8" s="11"/>
      <c r="H8" s="11"/>
      <c r="I8" s="11"/>
      <c r="J8" s="11">
        <v>1</v>
      </c>
      <c r="K8" s="11">
        <v>423212</v>
      </c>
    </row>
    <row r="9" spans="1:11">
      <c r="A9" s="10" t="s">
        <v>28</v>
      </c>
      <c r="B9" s="11"/>
      <c r="C9" s="11">
        <v>1</v>
      </c>
      <c r="D9" s="11"/>
      <c r="E9" s="11"/>
      <c r="F9" s="11"/>
      <c r="G9" s="11">
        <v>6786867</v>
      </c>
      <c r="H9" s="11"/>
      <c r="I9" s="11"/>
      <c r="J9" s="11">
        <v>1</v>
      </c>
      <c r="K9" s="11">
        <v>6786867</v>
      </c>
    </row>
    <row r="10" spans="1:11">
      <c r="A10" s="13" t="s">
        <v>26</v>
      </c>
      <c r="B10" s="11"/>
      <c r="C10" s="11">
        <v>1</v>
      </c>
      <c r="D10" s="11"/>
      <c r="E10" s="11"/>
      <c r="F10" s="11"/>
      <c r="G10" s="11">
        <v>6786867</v>
      </c>
      <c r="H10" s="11"/>
      <c r="I10" s="11"/>
      <c r="J10" s="11">
        <v>1</v>
      </c>
      <c r="K10" s="11">
        <v>6786867</v>
      </c>
    </row>
    <row r="11" spans="1:11">
      <c r="A11" s="10" t="s">
        <v>23</v>
      </c>
      <c r="B11" s="11"/>
      <c r="C11" s="11"/>
      <c r="D11" s="11">
        <v>1</v>
      </c>
      <c r="E11" s="11"/>
      <c r="F11" s="11"/>
      <c r="G11" s="11"/>
      <c r="H11" s="11">
        <v>342141242134</v>
      </c>
      <c r="I11" s="11"/>
      <c r="J11" s="11">
        <v>1</v>
      </c>
      <c r="K11" s="11">
        <v>342141242134</v>
      </c>
    </row>
    <row r="12" spans="1:11">
      <c r="A12" s="13" t="s">
        <v>14</v>
      </c>
      <c r="B12" s="11"/>
      <c r="C12" s="11"/>
      <c r="D12" s="11">
        <v>1</v>
      </c>
      <c r="E12" s="11"/>
      <c r="F12" s="11"/>
      <c r="G12" s="11"/>
      <c r="H12" s="11">
        <v>342141242134</v>
      </c>
      <c r="I12" s="11"/>
      <c r="J12" s="11">
        <v>1</v>
      </c>
      <c r="K12" s="11">
        <v>342141242134</v>
      </c>
    </row>
    <row r="13" spans="1:11">
      <c r="A13" s="9" t="s">
        <v>12</v>
      </c>
      <c r="B13" s="11"/>
      <c r="C13" s="11">
        <v>1</v>
      </c>
      <c r="D13" s="11"/>
      <c r="E13" s="11">
        <v>2</v>
      </c>
      <c r="F13" s="11"/>
      <c r="G13" s="11">
        <v>467456456</v>
      </c>
      <c r="H13" s="11"/>
      <c r="I13" s="11">
        <v>6785745</v>
      </c>
      <c r="J13" s="11">
        <v>3</v>
      </c>
      <c r="K13" s="11">
        <v>474242201</v>
      </c>
    </row>
    <row r="14" spans="1:11">
      <c r="A14" s="10" t="s">
        <v>13</v>
      </c>
      <c r="B14" s="11"/>
      <c r="C14" s="11">
        <v>1</v>
      </c>
      <c r="D14" s="11"/>
      <c r="E14" s="11">
        <v>2</v>
      </c>
      <c r="F14" s="11"/>
      <c r="G14" s="11">
        <v>467456456</v>
      </c>
      <c r="H14" s="11"/>
      <c r="I14" s="11">
        <v>6785745</v>
      </c>
      <c r="J14" s="11">
        <v>3</v>
      </c>
      <c r="K14" s="11">
        <v>474242201</v>
      </c>
    </row>
    <row r="15" spans="1:11">
      <c r="A15" s="13" t="s">
        <v>22</v>
      </c>
      <c r="B15" s="11"/>
      <c r="C15" s="11"/>
      <c r="D15" s="11"/>
      <c r="E15" s="11">
        <v>1</v>
      </c>
      <c r="F15" s="11"/>
      <c r="G15" s="11"/>
      <c r="H15" s="11"/>
      <c r="I15" s="11">
        <v>6745645</v>
      </c>
      <c r="J15" s="11">
        <v>1</v>
      </c>
      <c r="K15" s="11">
        <v>6745645</v>
      </c>
    </row>
    <row r="16" spans="1:11">
      <c r="A16" s="13" t="s">
        <v>26</v>
      </c>
      <c r="B16" s="11"/>
      <c r="C16" s="11">
        <v>1</v>
      </c>
      <c r="D16" s="11"/>
      <c r="E16" s="11"/>
      <c r="F16" s="11"/>
      <c r="G16" s="11">
        <v>467456456</v>
      </c>
      <c r="H16" s="11"/>
      <c r="I16" s="11"/>
      <c r="J16" s="11">
        <v>1</v>
      </c>
      <c r="K16" s="11">
        <v>467456456</v>
      </c>
    </row>
    <row r="17" spans="1:11">
      <c r="A17" s="13" t="s">
        <v>14</v>
      </c>
      <c r="B17" s="11"/>
      <c r="C17" s="11"/>
      <c r="D17" s="11"/>
      <c r="E17" s="11">
        <v>1</v>
      </c>
      <c r="F17" s="11"/>
      <c r="G17" s="11"/>
      <c r="H17" s="11"/>
      <c r="I17" s="11">
        <v>40100</v>
      </c>
      <c r="J17" s="11">
        <v>1</v>
      </c>
      <c r="K17" s="11">
        <v>40100</v>
      </c>
    </row>
    <row r="18" spans="1:11">
      <c r="A18" s="9" t="s">
        <v>4</v>
      </c>
      <c r="B18" s="11"/>
      <c r="C18" s="11">
        <v>2</v>
      </c>
      <c r="D18" s="11"/>
      <c r="E18" s="11">
        <v>2</v>
      </c>
      <c r="F18" s="11"/>
      <c r="G18" s="11">
        <v>236245</v>
      </c>
      <c r="H18" s="11"/>
      <c r="I18" s="11">
        <v>39888798807</v>
      </c>
      <c r="J18" s="11">
        <v>4</v>
      </c>
      <c r="K18" s="11">
        <v>39889035052</v>
      </c>
    </row>
    <row r="19" spans="1:11">
      <c r="A19" s="10" t="s">
        <v>5</v>
      </c>
      <c r="B19" s="11"/>
      <c r="C19" s="11">
        <v>1</v>
      </c>
      <c r="D19" s="11"/>
      <c r="E19" s="11"/>
      <c r="F19" s="11"/>
      <c r="G19" s="11">
        <v>1011</v>
      </c>
      <c r="H19" s="11"/>
      <c r="I19" s="11"/>
      <c r="J19" s="11">
        <v>1</v>
      </c>
      <c r="K19" s="11">
        <v>1011</v>
      </c>
    </row>
    <row r="20" spans="1:11">
      <c r="A20" s="13" t="s">
        <v>6</v>
      </c>
      <c r="B20" s="11"/>
      <c r="C20" s="11">
        <v>1</v>
      </c>
      <c r="D20" s="11"/>
      <c r="E20" s="11"/>
      <c r="F20" s="11"/>
      <c r="G20" s="11">
        <v>1011</v>
      </c>
      <c r="H20" s="11"/>
      <c r="I20" s="11"/>
      <c r="J20" s="11">
        <v>1</v>
      </c>
      <c r="K20" s="11">
        <v>1011</v>
      </c>
    </row>
    <row r="21" spans="1:11">
      <c r="A21" s="10" t="s">
        <v>21</v>
      </c>
      <c r="B21" s="11"/>
      <c r="C21" s="11">
        <v>1</v>
      </c>
      <c r="D21" s="11"/>
      <c r="E21" s="11"/>
      <c r="F21" s="11"/>
      <c r="G21" s="11">
        <v>235234</v>
      </c>
      <c r="H21" s="11"/>
      <c r="I21" s="11"/>
      <c r="J21" s="11">
        <v>1</v>
      </c>
      <c r="K21" s="11">
        <v>235234</v>
      </c>
    </row>
    <row r="22" spans="1:11">
      <c r="A22" s="13" t="s">
        <v>6</v>
      </c>
      <c r="B22" s="11"/>
      <c r="C22" s="11">
        <v>1</v>
      </c>
      <c r="D22" s="11"/>
      <c r="E22" s="11"/>
      <c r="F22" s="11"/>
      <c r="G22" s="11">
        <v>235234</v>
      </c>
      <c r="H22" s="11"/>
      <c r="I22" s="11"/>
      <c r="J22" s="11">
        <v>1</v>
      </c>
      <c r="K22" s="11">
        <v>235234</v>
      </c>
    </row>
    <row r="23" spans="1:11">
      <c r="A23" s="10" t="s">
        <v>24</v>
      </c>
      <c r="B23" s="11"/>
      <c r="C23" s="11"/>
      <c r="D23" s="11"/>
      <c r="E23" s="11">
        <v>2</v>
      </c>
      <c r="F23" s="11"/>
      <c r="G23" s="11"/>
      <c r="H23" s="11"/>
      <c r="I23" s="11">
        <v>39888798807</v>
      </c>
      <c r="J23" s="11">
        <v>2</v>
      </c>
      <c r="K23" s="11">
        <v>39888798807</v>
      </c>
    </row>
    <row r="24" spans="1:11">
      <c r="A24" s="13" t="s">
        <v>14</v>
      </c>
      <c r="B24" s="11"/>
      <c r="C24" s="11"/>
      <c r="D24" s="11"/>
      <c r="E24" s="11">
        <v>2</v>
      </c>
      <c r="F24" s="11"/>
      <c r="G24" s="11"/>
      <c r="H24" s="11"/>
      <c r="I24" s="11">
        <v>39888798807</v>
      </c>
      <c r="J24" s="11">
        <v>2</v>
      </c>
      <c r="K24" s="11">
        <v>39888798807</v>
      </c>
    </row>
    <row r="25" spans="1:11">
      <c r="A25" s="9" t="s">
        <v>16</v>
      </c>
      <c r="B25" s="11">
        <v>1</v>
      </c>
      <c r="C25" s="11">
        <v>2</v>
      </c>
      <c r="D25" s="11"/>
      <c r="E25" s="11"/>
      <c r="F25" s="11">
        <v>111122</v>
      </c>
      <c r="G25" s="11">
        <v>514213212</v>
      </c>
      <c r="H25" s="11"/>
      <c r="I25" s="11"/>
      <c r="J25" s="11">
        <v>3</v>
      </c>
      <c r="K25" s="11">
        <v>514324334</v>
      </c>
    </row>
    <row r="26" spans="1:11">
      <c r="A26" s="10" t="s">
        <v>5</v>
      </c>
      <c r="B26" s="11"/>
      <c r="C26" s="11">
        <v>1</v>
      </c>
      <c r="D26" s="11"/>
      <c r="E26" s="11"/>
      <c r="F26" s="11"/>
      <c r="G26" s="11">
        <v>56756756</v>
      </c>
      <c r="H26" s="11"/>
      <c r="I26" s="11"/>
      <c r="J26" s="11">
        <v>1</v>
      </c>
      <c r="K26" s="11">
        <v>56756756</v>
      </c>
    </row>
    <row r="27" spans="1:11">
      <c r="A27" s="13" t="s">
        <v>22</v>
      </c>
      <c r="B27" s="11"/>
      <c r="C27" s="11">
        <v>1</v>
      </c>
      <c r="D27" s="11"/>
      <c r="E27" s="11"/>
      <c r="F27" s="11"/>
      <c r="G27" s="11">
        <v>56756756</v>
      </c>
      <c r="H27" s="11"/>
      <c r="I27" s="11"/>
      <c r="J27" s="11">
        <v>1</v>
      </c>
      <c r="K27" s="11">
        <v>56756756</v>
      </c>
    </row>
    <row r="28" spans="1:11">
      <c r="A28" s="10" t="s">
        <v>21</v>
      </c>
      <c r="B28" s="11"/>
      <c r="C28" s="11">
        <v>1</v>
      </c>
      <c r="D28" s="11"/>
      <c r="E28" s="11"/>
      <c r="F28" s="11"/>
      <c r="G28" s="11">
        <v>457456456</v>
      </c>
      <c r="H28" s="11"/>
      <c r="I28" s="11"/>
      <c r="J28" s="11">
        <v>1</v>
      </c>
      <c r="K28" s="11">
        <v>457456456</v>
      </c>
    </row>
    <row r="29" spans="1:11">
      <c r="A29" s="13" t="s">
        <v>27</v>
      </c>
      <c r="B29" s="11"/>
      <c r="C29" s="11">
        <v>1</v>
      </c>
      <c r="D29" s="11"/>
      <c r="E29" s="11"/>
      <c r="F29" s="11"/>
      <c r="G29" s="11">
        <v>457456456</v>
      </c>
      <c r="H29" s="11"/>
      <c r="I29" s="11"/>
      <c r="J29" s="11">
        <v>1</v>
      </c>
      <c r="K29" s="11">
        <v>457456456</v>
      </c>
    </row>
    <row r="30" spans="1:11">
      <c r="A30" s="10" t="s">
        <v>17</v>
      </c>
      <c r="B30" s="11">
        <v>1</v>
      </c>
      <c r="C30" s="11"/>
      <c r="D30" s="11"/>
      <c r="E30" s="11"/>
      <c r="F30" s="11">
        <v>111122</v>
      </c>
      <c r="G30" s="11"/>
      <c r="H30" s="11"/>
      <c r="I30" s="11"/>
      <c r="J30" s="11">
        <v>1</v>
      </c>
      <c r="K30" s="11">
        <v>111122</v>
      </c>
    </row>
    <row r="31" spans="1:11">
      <c r="A31" s="13" t="s">
        <v>18</v>
      </c>
      <c r="B31" s="11">
        <v>1</v>
      </c>
      <c r="C31" s="11"/>
      <c r="D31" s="11"/>
      <c r="E31" s="11"/>
      <c r="F31" s="11">
        <v>111122</v>
      </c>
      <c r="G31" s="11"/>
      <c r="H31" s="11"/>
      <c r="I31" s="11"/>
      <c r="J31" s="11">
        <v>1</v>
      </c>
      <c r="K31" s="11">
        <v>111122</v>
      </c>
    </row>
    <row r="32" spans="1:11">
      <c r="A32" s="9" t="s">
        <v>8</v>
      </c>
      <c r="B32" s="11"/>
      <c r="C32" s="11">
        <v>1</v>
      </c>
      <c r="D32" s="11">
        <v>2</v>
      </c>
      <c r="E32" s="11"/>
      <c r="F32" s="11"/>
      <c r="G32" s="11">
        <v>3453453</v>
      </c>
      <c r="H32" s="11">
        <v>4353534</v>
      </c>
      <c r="I32" s="11"/>
      <c r="J32" s="11">
        <v>3</v>
      </c>
      <c r="K32" s="11">
        <v>7806987</v>
      </c>
    </row>
    <row r="33" spans="1:11">
      <c r="A33" s="10" t="s">
        <v>9</v>
      </c>
      <c r="B33" s="11"/>
      <c r="C33" s="11"/>
      <c r="D33" s="11">
        <v>2</v>
      </c>
      <c r="E33" s="11"/>
      <c r="F33" s="11"/>
      <c r="G33" s="11"/>
      <c r="H33" s="11">
        <v>4353534</v>
      </c>
      <c r="I33" s="11"/>
      <c r="J33" s="11">
        <v>2</v>
      </c>
      <c r="K33" s="11">
        <v>4353534</v>
      </c>
    </row>
    <row r="34" spans="1:11">
      <c r="A34" s="13" t="s">
        <v>22</v>
      </c>
      <c r="B34" s="11"/>
      <c r="C34" s="11"/>
      <c r="D34" s="11">
        <v>1</v>
      </c>
      <c r="E34" s="11"/>
      <c r="F34" s="11"/>
      <c r="G34" s="11"/>
      <c r="H34" s="11">
        <v>4353534</v>
      </c>
      <c r="I34" s="11"/>
      <c r="J34" s="11">
        <v>1</v>
      </c>
      <c r="K34" s="11">
        <v>4353534</v>
      </c>
    </row>
    <row r="35" spans="1:11">
      <c r="A35" s="13" t="s">
        <v>10</v>
      </c>
      <c r="B35" s="11"/>
      <c r="C35" s="11"/>
      <c r="D35" s="11">
        <v>1</v>
      </c>
      <c r="E35" s="11"/>
      <c r="F35" s="11"/>
      <c r="G35" s="11"/>
      <c r="H35" s="11"/>
      <c r="I35" s="11"/>
      <c r="J35" s="11">
        <v>1</v>
      </c>
      <c r="K35" s="11"/>
    </row>
    <row r="36" spans="1:11">
      <c r="A36" s="10" t="s">
        <v>25</v>
      </c>
      <c r="B36" s="11"/>
      <c r="C36" s="11">
        <v>1</v>
      </c>
      <c r="D36" s="11"/>
      <c r="E36" s="11"/>
      <c r="F36" s="11"/>
      <c r="G36" s="11">
        <v>3453453</v>
      </c>
      <c r="H36" s="11"/>
      <c r="I36" s="11"/>
      <c r="J36" s="11">
        <v>1</v>
      </c>
      <c r="K36" s="11">
        <v>3453453</v>
      </c>
    </row>
    <row r="37" spans="1:11">
      <c r="A37" s="13" t="s">
        <v>18</v>
      </c>
      <c r="B37" s="11"/>
      <c r="C37" s="11">
        <v>1</v>
      </c>
      <c r="D37" s="11"/>
      <c r="E37" s="11"/>
      <c r="F37" s="11"/>
      <c r="G37" s="11">
        <v>3453453</v>
      </c>
      <c r="H37" s="11"/>
      <c r="I37" s="11"/>
      <c r="J37" s="11">
        <v>1</v>
      </c>
      <c r="K37" s="11">
        <v>3453453</v>
      </c>
    </row>
    <row r="38" spans="1:11">
      <c r="A38" s="9" t="s">
        <v>60</v>
      </c>
      <c r="B38" s="11">
        <v>2</v>
      </c>
      <c r="C38" s="11">
        <v>7</v>
      </c>
      <c r="D38" s="11">
        <v>3</v>
      </c>
      <c r="E38" s="11">
        <v>4</v>
      </c>
      <c r="F38" s="11">
        <v>534334</v>
      </c>
      <c r="G38" s="11">
        <v>992146233</v>
      </c>
      <c r="H38" s="11">
        <v>342145595668</v>
      </c>
      <c r="I38" s="11">
        <v>39895584552</v>
      </c>
      <c r="J38" s="11">
        <v>16</v>
      </c>
      <c r="K38" s="12">
        <v>383033860787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18" customWidth="1"/>
    <col min="2" max="2" width="17.140625" customWidth="1"/>
    <col min="3" max="3" width="15.5703125" customWidth="1"/>
    <col min="4" max="4" width="26.140625" customWidth="1"/>
    <col min="5" max="5" width="12" bestFit="1" customWidth="1"/>
    <col min="8" max="8" width="21.28515625" customWidth="1"/>
    <col min="9" max="10" width="12" bestFit="1" customWidth="1"/>
  </cols>
  <sheetData>
    <row r="1" spans="1:12" ht="30.75" thickBot="1">
      <c r="A1" s="1" t="s">
        <v>0</v>
      </c>
      <c r="B1" s="2" t="s">
        <v>1</v>
      </c>
      <c r="C1" s="2" t="s">
        <v>2</v>
      </c>
      <c r="D1" s="2" t="s">
        <v>3</v>
      </c>
      <c r="E1" s="5" t="s">
        <v>36</v>
      </c>
      <c r="H1" s="7" t="s">
        <v>39</v>
      </c>
      <c r="K1" s="5" t="s">
        <v>37</v>
      </c>
      <c r="L1" s="5" t="s">
        <v>38</v>
      </c>
    </row>
    <row r="2" spans="1:12" ht="15.75" thickBot="1">
      <c r="A2" s="3" t="s">
        <v>20</v>
      </c>
      <c r="B2" s="4" t="s">
        <v>32</v>
      </c>
      <c r="C2" s="4" t="s">
        <v>26</v>
      </c>
      <c r="D2" s="4" t="s">
        <v>19</v>
      </c>
      <c r="H2">
        <f>NORMDIST(E2,I3,I4,FALSE)</f>
        <v>4.0221536345915246E-12</v>
      </c>
      <c r="K2">
        <v>10</v>
      </c>
      <c r="L2" s="3" t="s">
        <v>4</v>
      </c>
    </row>
    <row r="3" spans="1:12" ht="15.75" thickBot="1">
      <c r="A3" s="3" t="s">
        <v>20</v>
      </c>
      <c r="B3" s="4" t="s">
        <v>17</v>
      </c>
      <c r="C3" s="4" t="s">
        <v>78</v>
      </c>
      <c r="D3" s="4" t="s">
        <v>19</v>
      </c>
      <c r="E3">
        <v>423212</v>
      </c>
      <c r="I3">
        <f>AVERAGE(E2:E21)</f>
        <v>29424017148.846153</v>
      </c>
      <c r="K3">
        <v>20</v>
      </c>
      <c r="L3" s="3"/>
    </row>
    <row r="4" spans="1:12" ht="30.75" thickBot="1">
      <c r="A4" s="3" t="s">
        <v>20</v>
      </c>
      <c r="B4" s="4" t="s">
        <v>17</v>
      </c>
      <c r="C4" s="4" t="s">
        <v>78</v>
      </c>
      <c r="D4" s="4" t="s">
        <v>19</v>
      </c>
      <c r="E4">
        <v>300</v>
      </c>
      <c r="H4">
        <f>NORMDIST(E4,I3,I4,FALSE)</f>
        <v>4.0221536385679248E-12</v>
      </c>
      <c r="I4">
        <f>STDEV(E2:E21)</f>
        <v>94492178997.828125</v>
      </c>
      <c r="K4">
        <v>30</v>
      </c>
      <c r="L4" s="3" t="s">
        <v>12</v>
      </c>
    </row>
    <row r="5" spans="1:12" ht="30.75" thickBot="1">
      <c r="A5" s="3" t="s">
        <v>20</v>
      </c>
      <c r="B5" s="4" t="s">
        <v>28</v>
      </c>
      <c r="C5" s="4" t="s">
        <v>26</v>
      </c>
      <c r="D5" s="4" t="s">
        <v>7</v>
      </c>
      <c r="E5">
        <v>6786867</v>
      </c>
      <c r="H5">
        <f>NORMDIST(E5,I3,I4,FALSE)</f>
        <v>4.0222435828993605E-12</v>
      </c>
      <c r="K5">
        <v>40</v>
      </c>
      <c r="L5" s="3" t="s">
        <v>16</v>
      </c>
    </row>
    <row r="6" spans="1:12" ht="30.75" thickBot="1">
      <c r="A6" s="3" t="s">
        <v>20</v>
      </c>
      <c r="B6" s="4" t="s">
        <v>28</v>
      </c>
      <c r="C6" s="4" t="s">
        <v>14</v>
      </c>
      <c r="D6" s="4" t="s">
        <v>11</v>
      </c>
      <c r="H6">
        <f>NORMDIST(E6,I3,I4,FALSE)</f>
        <v>4.0221536345915246E-12</v>
      </c>
      <c r="K6">
        <v>10</v>
      </c>
      <c r="L6" s="3" t="s">
        <v>20</v>
      </c>
    </row>
    <row r="7" spans="1:12" ht="15.75" thickBot="1">
      <c r="A7" s="3" t="s">
        <v>20</v>
      </c>
      <c r="B7" s="4" t="s">
        <v>28</v>
      </c>
      <c r="C7" s="4" t="s">
        <v>30</v>
      </c>
      <c r="D7" s="4" t="s">
        <v>7</v>
      </c>
      <c r="H7">
        <f>NORMDIST(E7,I3,I4,FALSE)</f>
        <v>4.0221536345915246E-12</v>
      </c>
      <c r="K7">
        <v>201</v>
      </c>
      <c r="L7" s="3" t="s">
        <v>4</v>
      </c>
    </row>
    <row r="8" spans="1:12" ht="30.75" thickBot="1">
      <c r="A8" s="3" t="s">
        <v>20</v>
      </c>
      <c r="B8" s="4" t="s">
        <v>23</v>
      </c>
      <c r="C8" s="4" t="s">
        <v>14</v>
      </c>
      <c r="D8" s="4" t="s">
        <v>11</v>
      </c>
      <c r="E8">
        <v>342141242134</v>
      </c>
      <c r="H8">
        <f>NORMDIST(E8,H2,I3,FALSE)</f>
        <v>5.9136721529063604E-41</v>
      </c>
      <c r="K8">
        <v>32</v>
      </c>
      <c r="L8" s="3" t="s">
        <v>8</v>
      </c>
    </row>
    <row r="9" spans="1:12" ht="30.75" thickBot="1">
      <c r="A9" s="3" t="s">
        <v>20</v>
      </c>
      <c r="B9" s="4" t="s">
        <v>23</v>
      </c>
      <c r="C9" s="4" t="s">
        <v>14</v>
      </c>
      <c r="D9" s="4" t="s">
        <v>7</v>
      </c>
      <c r="H9">
        <f>NORMDIST(E9,I3,I4,FALSE)</f>
        <v>4.0221536345915246E-12</v>
      </c>
      <c r="K9">
        <v>11</v>
      </c>
      <c r="L9" s="3" t="s">
        <v>12</v>
      </c>
    </row>
    <row r="10" spans="1:12" ht="30.75" thickBot="1">
      <c r="A10" s="3" t="s">
        <v>12</v>
      </c>
      <c r="B10" s="4" t="s">
        <v>34</v>
      </c>
      <c r="C10" s="4" t="s">
        <v>6</v>
      </c>
      <c r="D10" s="4" t="s">
        <v>11</v>
      </c>
      <c r="H10">
        <f>NORMDIST(E10,I3,I4,FALSE)</f>
        <v>4.0221536345915246E-12</v>
      </c>
      <c r="K10">
        <v>21</v>
      </c>
      <c r="L10" s="3" t="s">
        <v>16</v>
      </c>
    </row>
    <row r="11" spans="1:12" ht="30.75" thickBot="1">
      <c r="A11" s="3" t="s">
        <v>12</v>
      </c>
      <c r="B11" s="4" t="s">
        <v>31</v>
      </c>
      <c r="C11" s="4" t="s">
        <v>22</v>
      </c>
      <c r="D11" s="4" t="s">
        <v>15</v>
      </c>
      <c r="E11">
        <v>24234</v>
      </c>
      <c r="H11">
        <f>NORMDIST(E11,I3,I4,FALSE)</f>
        <v>4.0221539558050579E-12</v>
      </c>
      <c r="K11">
        <v>232</v>
      </c>
      <c r="L11" s="3" t="s">
        <v>20</v>
      </c>
    </row>
    <row r="12" spans="1:12" ht="15.75" thickBot="1">
      <c r="A12" s="3" t="s">
        <v>12</v>
      </c>
      <c r="B12" s="4" t="s">
        <v>13</v>
      </c>
      <c r="C12" s="4" t="s">
        <v>14</v>
      </c>
      <c r="D12" s="4" t="s">
        <v>15</v>
      </c>
      <c r="E12">
        <v>40100</v>
      </c>
      <c r="H12">
        <f>NORMDIST(E12,I3,I4,FALSE)</f>
        <v>4.0221541661034307E-12</v>
      </c>
      <c r="K12">
        <v>5454</v>
      </c>
      <c r="L12" s="3" t="s">
        <v>4</v>
      </c>
    </row>
    <row r="13" spans="1:12" ht="15.75" thickBot="1">
      <c r="A13" s="3" t="s">
        <v>12</v>
      </c>
      <c r="B13" s="4" t="s">
        <v>13</v>
      </c>
      <c r="C13" s="4" t="s">
        <v>22</v>
      </c>
      <c r="D13" s="4" t="s">
        <v>15</v>
      </c>
      <c r="E13">
        <v>6745645</v>
      </c>
      <c r="H13">
        <f>NORMDIST(E13,I3,I4,FALSE)</f>
        <v>4.0222430366288542E-12</v>
      </c>
      <c r="K13">
        <v>232</v>
      </c>
      <c r="L13" s="3" t="s">
        <v>4</v>
      </c>
    </row>
    <row r="14" spans="1:12" ht="30.75" thickBot="1">
      <c r="A14" s="3" t="s">
        <v>12</v>
      </c>
      <c r="B14" s="4" t="s">
        <v>13</v>
      </c>
      <c r="C14" s="4" t="s">
        <v>26</v>
      </c>
      <c r="D14" s="4" t="s">
        <v>7</v>
      </c>
      <c r="E14">
        <v>467456456</v>
      </c>
      <c r="H14">
        <f>NORMDIST(E14,I3,I4,FALSE)</f>
        <v>4.0283050970183138E-12</v>
      </c>
      <c r="K14">
        <v>544</v>
      </c>
      <c r="L14" s="3" t="s">
        <v>8</v>
      </c>
    </row>
    <row r="15" spans="1:12" ht="30.75" thickBot="1">
      <c r="A15" s="3" t="s">
        <v>4</v>
      </c>
      <c r="B15" s="4" t="s">
        <v>5</v>
      </c>
      <c r="C15" s="4" t="s">
        <v>78</v>
      </c>
      <c r="D15" s="4" t="s">
        <v>7</v>
      </c>
      <c r="E15">
        <v>1011</v>
      </c>
      <c r="H15">
        <f>NORMDIST(E15,I3,I4,FALSE)</f>
        <v>4.0221536479919951E-12</v>
      </c>
      <c r="K15">
        <v>33</v>
      </c>
      <c r="L15" s="3" t="s">
        <v>12</v>
      </c>
    </row>
    <row r="16" spans="1:12" ht="30.75" thickBot="1">
      <c r="A16" s="3" t="s">
        <v>4</v>
      </c>
      <c r="B16" s="4" t="s">
        <v>5</v>
      </c>
      <c r="C16" s="4" t="s">
        <v>29</v>
      </c>
      <c r="D16" s="4" t="s">
        <v>15</v>
      </c>
      <c r="E16">
        <v>468935</v>
      </c>
      <c r="H16">
        <f>NORMDIST(E16,I3,I4,FALSE)</f>
        <v>4.022159850125085E-12</v>
      </c>
      <c r="K16">
        <v>5</v>
      </c>
      <c r="L16" s="3" t="s">
        <v>16</v>
      </c>
    </row>
    <row r="17" spans="1:12" ht="30.75" thickBot="1">
      <c r="A17" s="3" t="s">
        <v>4</v>
      </c>
      <c r="B17" s="4" t="s">
        <v>5</v>
      </c>
      <c r="C17" s="4" t="s">
        <v>26</v>
      </c>
      <c r="D17" s="4" t="s">
        <v>19</v>
      </c>
      <c r="H17">
        <f>NORMDIST(E17,I3,I4,FALSE)</f>
        <v>4.0221536345915246E-12</v>
      </c>
      <c r="K17">
        <v>3</v>
      </c>
      <c r="L17" s="3" t="s">
        <v>20</v>
      </c>
    </row>
    <row r="18" spans="1:12" ht="15.75" thickBot="1">
      <c r="A18" s="3" t="s">
        <v>4</v>
      </c>
      <c r="B18" s="4" t="s">
        <v>21</v>
      </c>
      <c r="C18" s="4" t="s">
        <v>78</v>
      </c>
      <c r="D18" s="4" t="s">
        <v>7</v>
      </c>
      <c r="E18">
        <v>235234</v>
      </c>
      <c r="H18">
        <f>NORMDIST(E18,I3,I4,FALSE)</f>
        <v>4.0221567525291173E-12</v>
      </c>
      <c r="K18">
        <v>343</v>
      </c>
      <c r="L18" s="3" t="s">
        <v>4</v>
      </c>
    </row>
    <row r="19" spans="1:12" ht="30.75" thickBot="1">
      <c r="A19" s="3" t="s">
        <v>4</v>
      </c>
      <c r="B19" s="4" t="s">
        <v>24</v>
      </c>
      <c r="C19" s="4" t="s">
        <v>14</v>
      </c>
      <c r="D19" s="4" t="s">
        <v>15</v>
      </c>
      <c r="E19">
        <v>3453453453</v>
      </c>
      <c r="H19">
        <f>NORMDIST(E19,I3,I4,FALSE)</f>
        <v>4.0654734034005819E-12</v>
      </c>
      <c r="K19">
        <v>543</v>
      </c>
      <c r="L19" s="3" t="s">
        <v>8</v>
      </c>
    </row>
    <row r="20" spans="1:12" ht="30.75" thickBot="1">
      <c r="A20" s="3" t="s">
        <v>4</v>
      </c>
      <c r="B20" s="4" t="s">
        <v>24</v>
      </c>
      <c r="C20" s="4" t="s">
        <v>14</v>
      </c>
      <c r="D20" s="4" t="s">
        <v>15</v>
      </c>
      <c r="E20">
        <v>36435345354</v>
      </c>
      <c r="H20">
        <v>0</v>
      </c>
      <c r="K20">
        <v>543</v>
      </c>
      <c r="L20" s="3" t="s">
        <v>8</v>
      </c>
    </row>
    <row r="21" spans="1:12" ht="30.75" thickBot="1">
      <c r="A21" s="3" t="s">
        <v>4</v>
      </c>
      <c r="B21" s="4" t="s">
        <v>17</v>
      </c>
      <c r="C21" s="4" t="s">
        <v>30</v>
      </c>
      <c r="D21" s="4" t="s">
        <v>15</v>
      </c>
      <c r="H21">
        <f>NORMDIST(E21,I3,I4,FALSE)</f>
        <v>4.0221536345915246E-12</v>
      </c>
      <c r="K21">
        <v>33</v>
      </c>
      <c r="L21" s="3" t="s">
        <v>12</v>
      </c>
    </row>
    <row r="22" spans="1:12" ht="30.75" thickBot="1">
      <c r="A22" s="3" t="s">
        <v>16</v>
      </c>
      <c r="B22" s="4" t="s">
        <v>5</v>
      </c>
      <c r="C22" s="4" t="s">
        <v>22</v>
      </c>
      <c r="D22" s="4" t="s">
        <v>7</v>
      </c>
      <c r="E22">
        <v>56756756</v>
      </c>
      <c r="K22">
        <v>53</v>
      </c>
      <c r="L22" s="4" t="s">
        <v>7</v>
      </c>
    </row>
    <row r="23" spans="1:12" ht="30.75" thickBot="1">
      <c r="A23" s="3" t="s">
        <v>16</v>
      </c>
      <c r="B23" s="4" t="s">
        <v>21</v>
      </c>
      <c r="C23" s="4" t="s">
        <v>27</v>
      </c>
      <c r="D23" s="4" t="s">
        <v>7</v>
      </c>
      <c r="E23">
        <v>457456456</v>
      </c>
      <c r="H23" t="e">
        <f>NORMDIST(E23,H14,I15,FALSE)</f>
        <v>#NUM!</v>
      </c>
      <c r="K23">
        <v>32</v>
      </c>
      <c r="L23" s="4" t="s">
        <v>7</v>
      </c>
    </row>
    <row r="24" spans="1:12" ht="30.75" thickBot="1">
      <c r="A24" s="3" t="s">
        <v>16</v>
      </c>
      <c r="B24" s="4" t="s">
        <v>17</v>
      </c>
      <c r="C24" s="4" t="s">
        <v>78</v>
      </c>
      <c r="D24" s="4" t="s">
        <v>19</v>
      </c>
      <c r="E24">
        <v>111122</v>
      </c>
      <c r="H24" t="e">
        <f>NORMDIST(E24,H15,I16,FALSE)</f>
        <v>#NUM!</v>
      </c>
      <c r="K24">
        <v>544</v>
      </c>
      <c r="L24" s="4" t="s">
        <v>15</v>
      </c>
    </row>
    <row r="25" spans="1:12" ht="30.75" thickBot="1">
      <c r="A25" s="3" t="s">
        <v>16</v>
      </c>
      <c r="B25" s="4" t="s">
        <v>35</v>
      </c>
      <c r="C25" s="4" t="s">
        <v>78</v>
      </c>
      <c r="D25" s="4" t="s">
        <v>11</v>
      </c>
      <c r="H25" t="e">
        <f>NORMDIST(E25,H16,I17,FALSE)</f>
        <v>#NUM!</v>
      </c>
      <c r="K25">
        <v>33</v>
      </c>
      <c r="L25" s="4" t="s">
        <v>15</v>
      </c>
    </row>
    <row r="26" spans="1:12" ht="30.75" thickBot="1">
      <c r="A26" s="3" t="s">
        <v>8</v>
      </c>
      <c r="B26" s="4" t="s">
        <v>9</v>
      </c>
      <c r="C26" s="4" t="s">
        <v>10</v>
      </c>
      <c r="D26" s="4" t="s">
        <v>11</v>
      </c>
      <c r="H26" t="e">
        <f>NORMDIST(E26,H17,I18,FALSE)</f>
        <v>#NUM!</v>
      </c>
      <c r="K26">
        <v>5</v>
      </c>
      <c r="L26" s="4" t="s">
        <v>15</v>
      </c>
    </row>
    <row r="27" spans="1:12" ht="30.75" thickBot="1">
      <c r="A27" s="3" t="s">
        <v>8</v>
      </c>
      <c r="B27" s="4" t="s">
        <v>9</v>
      </c>
      <c r="C27" s="4" t="s">
        <v>22</v>
      </c>
      <c r="D27" s="4" t="s">
        <v>11</v>
      </c>
      <c r="E27">
        <v>4353534</v>
      </c>
      <c r="H27" t="e">
        <f>NORMDIST(E27,H18,I19,FALSE)</f>
        <v>#NUM!</v>
      </c>
      <c r="K27">
        <v>3</v>
      </c>
      <c r="L27" s="4" t="s">
        <v>15</v>
      </c>
    </row>
    <row r="28" spans="1:12" ht="30.75" thickBot="1">
      <c r="A28" s="3" t="s">
        <v>8</v>
      </c>
      <c r="B28" s="4" t="s">
        <v>25</v>
      </c>
      <c r="C28" s="4" t="s">
        <v>78</v>
      </c>
      <c r="D28" s="4" t="s">
        <v>7</v>
      </c>
      <c r="E28">
        <v>3453453</v>
      </c>
      <c r="H28" t="e">
        <f>NORMDIST(E28,H19,I21,FALSE)</f>
        <v>#NUM!</v>
      </c>
      <c r="K28">
        <v>343</v>
      </c>
      <c r="L28" s="4" t="s">
        <v>19</v>
      </c>
    </row>
    <row r="29" spans="1:12" ht="30.75" thickBot="1">
      <c r="A29" s="3" t="s">
        <v>8</v>
      </c>
      <c r="B29" s="4" t="s">
        <v>25</v>
      </c>
      <c r="C29" s="4" t="s">
        <v>30</v>
      </c>
      <c r="D29" s="4" t="s">
        <v>15</v>
      </c>
      <c r="E29">
        <v>876452</v>
      </c>
      <c r="H29" t="e">
        <f t="shared" ref="H29:H30" si="0">NORMDIST(E29,H21,I22,FALSE)</f>
        <v>#NUM!</v>
      </c>
      <c r="K29">
        <v>544</v>
      </c>
      <c r="L29" s="4" t="s">
        <v>15</v>
      </c>
    </row>
    <row r="30" spans="1:12" ht="30.75" thickBot="1">
      <c r="A30" s="3" t="s">
        <v>8</v>
      </c>
      <c r="B30" s="4" t="s">
        <v>33</v>
      </c>
      <c r="C30" s="4" t="s">
        <v>26</v>
      </c>
      <c r="D30" s="4" t="s">
        <v>11</v>
      </c>
      <c r="H30" t="e">
        <f t="shared" si="0"/>
        <v>#NUM!</v>
      </c>
      <c r="I30" s="6"/>
      <c r="K30">
        <v>33</v>
      </c>
      <c r="L30" s="4" t="s">
        <v>19</v>
      </c>
    </row>
  </sheetData>
  <sortState ref="A2:E30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P21"/>
  <sheetViews>
    <sheetView workbookViewId="0">
      <selection activeCell="G13" sqref="G13"/>
    </sheetView>
  </sheetViews>
  <sheetFormatPr defaultRowHeight="15"/>
  <cols>
    <col min="1" max="1" width="28.42578125" bestFit="1" customWidth="1"/>
    <col min="2" max="2" width="16.28515625" bestFit="1" customWidth="1"/>
    <col min="3" max="3" width="5" bestFit="1" customWidth="1"/>
    <col min="4" max="4" width="3" bestFit="1" customWidth="1"/>
    <col min="5" max="5" width="9.85546875" bestFit="1" customWidth="1"/>
    <col min="6" max="6" width="6.85546875" bestFit="1" customWidth="1"/>
    <col min="7" max="7" width="5" bestFit="1" customWidth="1"/>
    <col min="8" max="8" width="3" bestFit="1" customWidth="1"/>
    <col min="9" max="9" width="12" bestFit="1" customWidth="1"/>
    <col min="10" max="10" width="6.85546875" bestFit="1" customWidth="1"/>
    <col min="11" max="11" width="9.85546875" bestFit="1" customWidth="1"/>
    <col min="12" max="12" width="6.85546875" bestFit="1" customWidth="1"/>
    <col min="13" max="13" width="9.85546875" bestFit="1" customWidth="1"/>
    <col min="14" max="14" width="6.85546875" bestFit="1" customWidth="1"/>
    <col min="15" max="15" width="9.85546875" bestFit="1" customWidth="1"/>
    <col min="16" max="16" width="12" bestFit="1" customWidth="1"/>
  </cols>
  <sheetData>
    <row r="3" spans="1:16">
      <c r="A3" s="8" t="s">
        <v>77</v>
      </c>
      <c r="B3" s="8" t="s">
        <v>61</v>
      </c>
    </row>
    <row r="4" spans="1:16">
      <c r="B4">
        <v>2000</v>
      </c>
      <c r="E4" t="s">
        <v>72</v>
      </c>
      <c r="F4">
        <v>2001</v>
      </c>
      <c r="I4" t="s">
        <v>73</v>
      </c>
      <c r="J4">
        <v>2002</v>
      </c>
      <c r="K4" t="s">
        <v>74</v>
      </c>
      <c r="L4">
        <v>2003</v>
      </c>
      <c r="M4" t="s">
        <v>75</v>
      </c>
      <c r="N4">
        <v>2004</v>
      </c>
      <c r="O4" t="s">
        <v>76</v>
      </c>
      <c r="P4" t="s">
        <v>60</v>
      </c>
    </row>
    <row r="5" spans="1:16">
      <c r="A5" s="8" t="s">
        <v>59</v>
      </c>
      <c r="B5" t="s">
        <v>68</v>
      </c>
      <c r="C5" t="s">
        <v>70</v>
      </c>
      <c r="D5" t="s">
        <v>71</v>
      </c>
      <c r="F5" t="s">
        <v>68</v>
      </c>
      <c r="G5" t="s">
        <v>69</v>
      </c>
      <c r="H5" t="s">
        <v>70</v>
      </c>
      <c r="J5" t="s">
        <v>69</v>
      </c>
      <c r="L5" t="s">
        <v>71</v>
      </c>
      <c r="N5" t="s">
        <v>71</v>
      </c>
    </row>
    <row r="6" spans="1:16">
      <c r="A6" s="9" t="s">
        <v>42</v>
      </c>
      <c r="B6" s="11">
        <v>100</v>
      </c>
      <c r="C6" s="11"/>
      <c r="D6" s="11"/>
      <c r="E6" s="11">
        <v>100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>
        <v>100</v>
      </c>
    </row>
    <row r="7" spans="1:16">
      <c r="A7" s="9" t="s">
        <v>51</v>
      </c>
      <c r="B7" s="11"/>
      <c r="C7" s="11">
        <v>56</v>
      </c>
      <c r="D7" s="11"/>
      <c r="E7" s="11">
        <v>56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>
        <v>56</v>
      </c>
    </row>
    <row r="8" spans="1:16">
      <c r="A8" s="9" t="s">
        <v>52</v>
      </c>
      <c r="B8" s="11"/>
      <c r="C8" s="11"/>
      <c r="D8" s="11"/>
      <c r="E8" s="11"/>
      <c r="F8" s="11"/>
      <c r="G8" s="11">
        <v>54</v>
      </c>
      <c r="H8" s="11"/>
      <c r="I8" s="11">
        <v>54</v>
      </c>
      <c r="J8" s="11"/>
      <c r="K8" s="11"/>
      <c r="L8" s="11"/>
      <c r="M8" s="11"/>
      <c r="N8" s="11"/>
      <c r="O8" s="11"/>
      <c r="P8" s="11">
        <v>54</v>
      </c>
    </row>
    <row r="9" spans="1:16">
      <c r="A9" s="9" t="s">
        <v>53</v>
      </c>
      <c r="B9" s="11"/>
      <c r="C9" s="11">
        <v>45</v>
      </c>
      <c r="D9" s="11"/>
      <c r="E9" s="11">
        <v>45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>
        <v>45</v>
      </c>
    </row>
    <row r="10" spans="1:16">
      <c r="A10" s="9" t="s">
        <v>54</v>
      </c>
      <c r="B10" s="11"/>
      <c r="C10" s="11"/>
      <c r="D10" s="11"/>
      <c r="E10" s="11"/>
      <c r="F10" s="11"/>
      <c r="G10" s="11">
        <v>38</v>
      </c>
      <c r="H10" s="11"/>
      <c r="I10" s="11">
        <v>38</v>
      </c>
      <c r="J10" s="11"/>
      <c r="K10" s="11"/>
      <c r="L10" s="11"/>
      <c r="M10" s="11"/>
      <c r="N10" s="11"/>
      <c r="O10" s="11"/>
      <c r="P10" s="11">
        <v>38</v>
      </c>
    </row>
    <row r="11" spans="1:16">
      <c r="A11" s="9" t="s">
        <v>55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>
        <v>84</v>
      </c>
      <c r="M11" s="11">
        <v>84</v>
      </c>
      <c r="N11" s="11"/>
      <c r="O11" s="11"/>
      <c r="P11" s="11">
        <v>84</v>
      </c>
    </row>
    <row r="12" spans="1:16">
      <c r="A12" s="9" t="s">
        <v>56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>
        <v>90</v>
      </c>
      <c r="O12" s="11">
        <v>90</v>
      </c>
      <c r="P12" s="11">
        <v>90</v>
      </c>
    </row>
    <row r="13" spans="1:16">
      <c r="A13" s="9" t="s">
        <v>43</v>
      </c>
      <c r="B13" s="11"/>
      <c r="C13" s="11"/>
      <c r="D13" s="11"/>
      <c r="E13" s="11"/>
      <c r="F13" s="11">
        <v>90.5</v>
      </c>
      <c r="G13" s="11">
        <v>93</v>
      </c>
      <c r="H13" s="11"/>
      <c r="I13" s="11">
        <v>91.333333333333329</v>
      </c>
      <c r="J13" s="11"/>
      <c r="K13" s="11"/>
      <c r="L13" s="11"/>
      <c r="M13" s="11"/>
      <c r="N13" s="11"/>
      <c r="O13" s="11"/>
      <c r="P13" s="11">
        <v>91.333333333333329</v>
      </c>
    </row>
    <row r="14" spans="1:16">
      <c r="A14" s="9" t="s">
        <v>44</v>
      </c>
      <c r="B14" s="11"/>
      <c r="C14" s="11"/>
      <c r="D14" s="11"/>
      <c r="E14" s="11"/>
      <c r="F14" s="11"/>
      <c r="G14" s="11">
        <v>86</v>
      </c>
      <c r="H14" s="11"/>
      <c r="I14" s="11">
        <v>86</v>
      </c>
      <c r="J14" s="11"/>
      <c r="K14" s="11"/>
      <c r="L14" s="11"/>
      <c r="M14" s="11"/>
      <c r="N14" s="11"/>
      <c r="O14" s="11"/>
      <c r="P14" s="11">
        <v>86</v>
      </c>
    </row>
    <row r="15" spans="1:16">
      <c r="A15" s="9" t="s">
        <v>45</v>
      </c>
      <c r="B15" s="11"/>
      <c r="C15" s="11"/>
      <c r="D15" s="11"/>
      <c r="E15" s="11"/>
      <c r="F15" s="11"/>
      <c r="G15" s="11"/>
      <c r="H15" s="11">
        <v>87</v>
      </c>
      <c r="I15" s="11">
        <v>87</v>
      </c>
      <c r="J15" s="11"/>
      <c r="K15" s="11"/>
      <c r="L15" s="11"/>
      <c r="M15" s="11"/>
      <c r="N15" s="11"/>
      <c r="O15" s="11"/>
      <c r="P15" s="11">
        <v>87</v>
      </c>
    </row>
    <row r="16" spans="1:16">
      <c r="A16" s="9" t="s">
        <v>46</v>
      </c>
      <c r="B16" s="11"/>
      <c r="C16" s="11"/>
      <c r="D16" s="11"/>
      <c r="E16" s="11"/>
      <c r="F16" s="11"/>
      <c r="G16" s="11"/>
      <c r="H16" s="11"/>
      <c r="I16" s="11"/>
      <c r="J16" s="11">
        <v>85</v>
      </c>
      <c r="K16" s="11">
        <v>85</v>
      </c>
      <c r="L16" s="11"/>
      <c r="M16" s="11"/>
      <c r="N16" s="11"/>
      <c r="O16" s="11"/>
      <c r="P16" s="11">
        <v>85</v>
      </c>
    </row>
    <row r="17" spans="1:16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>
        <v>78</v>
      </c>
      <c r="M17" s="11">
        <v>78</v>
      </c>
      <c r="N17" s="11"/>
      <c r="O17" s="11"/>
      <c r="P17" s="11">
        <v>78</v>
      </c>
    </row>
    <row r="18" spans="1:16">
      <c r="A18" s="9" t="s">
        <v>48</v>
      </c>
      <c r="B18" s="11"/>
      <c r="C18" s="11"/>
      <c r="D18" s="11"/>
      <c r="E18" s="11"/>
      <c r="F18" s="11"/>
      <c r="G18" s="11">
        <v>60</v>
      </c>
      <c r="H18" s="11"/>
      <c r="I18" s="11">
        <v>60</v>
      </c>
      <c r="J18" s="11"/>
      <c r="K18" s="11"/>
      <c r="L18" s="11"/>
      <c r="M18" s="11"/>
      <c r="N18" s="11"/>
      <c r="O18" s="11"/>
      <c r="P18" s="11">
        <v>60</v>
      </c>
    </row>
    <row r="19" spans="1:16">
      <c r="A19" s="9" t="s">
        <v>49</v>
      </c>
      <c r="B19" s="11"/>
      <c r="C19" s="11"/>
      <c r="D19" s="11">
        <v>64</v>
      </c>
      <c r="E19" s="11">
        <v>64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>
        <v>64</v>
      </c>
    </row>
    <row r="20" spans="1:16">
      <c r="A20" s="9" t="s">
        <v>50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>
        <v>63</v>
      </c>
      <c r="O20" s="11">
        <v>63</v>
      </c>
      <c r="P20" s="11">
        <v>63</v>
      </c>
    </row>
    <row r="21" spans="1:16">
      <c r="A21" s="9" t="s">
        <v>60</v>
      </c>
      <c r="B21" s="11">
        <v>100</v>
      </c>
      <c r="C21" s="11">
        <v>50.5</v>
      </c>
      <c r="D21" s="11">
        <v>64</v>
      </c>
      <c r="E21" s="11">
        <v>66.25</v>
      </c>
      <c r="F21" s="11">
        <v>90.5</v>
      </c>
      <c r="G21" s="11">
        <v>66.2</v>
      </c>
      <c r="H21" s="11">
        <v>87</v>
      </c>
      <c r="I21" s="11">
        <v>74.875</v>
      </c>
      <c r="J21" s="11">
        <v>85</v>
      </c>
      <c r="K21" s="11">
        <v>85</v>
      </c>
      <c r="L21" s="11">
        <v>81</v>
      </c>
      <c r="M21" s="11">
        <v>81</v>
      </c>
      <c r="N21" s="11">
        <v>76.5</v>
      </c>
      <c r="O21" s="11">
        <v>76.5</v>
      </c>
      <c r="P21" s="11">
        <v>74.352941176470594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C22" sqref="C22"/>
    </sheetView>
  </sheetViews>
  <sheetFormatPr defaultRowHeight="15"/>
  <cols>
    <col min="1" max="1" width="16.42578125" bestFit="1" customWidth="1"/>
    <col min="2" max="2" width="18.140625" bestFit="1" customWidth="1"/>
    <col min="3" max="3" width="14.5703125" bestFit="1" customWidth="1"/>
  </cols>
  <sheetData>
    <row r="1" spans="1:6">
      <c r="A1" t="s">
        <v>40</v>
      </c>
      <c r="B1" t="s">
        <v>41</v>
      </c>
      <c r="C1" t="s">
        <v>66</v>
      </c>
      <c r="D1" t="s">
        <v>67</v>
      </c>
    </row>
    <row r="2" spans="1:6">
      <c r="A2" t="s">
        <v>42</v>
      </c>
      <c r="B2">
        <v>100</v>
      </c>
      <c r="C2">
        <v>2000</v>
      </c>
      <c r="D2" t="s">
        <v>68</v>
      </c>
    </row>
    <row r="3" spans="1:6">
      <c r="A3" t="s">
        <v>43</v>
      </c>
      <c r="B3">
        <v>93</v>
      </c>
      <c r="C3">
        <v>2001</v>
      </c>
      <c r="D3" t="s">
        <v>69</v>
      </c>
    </row>
    <row r="4" spans="1:6">
      <c r="A4" s="14" t="s">
        <v>43</v>
      </c>
      <c r="B4" s="14">
        <v>91</v>
      </c>
      <c r="C4" s="14">
        <v>2001</v>
      </c>
      <c r="D4" s="14" t="s">
        <v>68</v>
      </c>
    </row>
    <row r="5" spans="1:6">
      <c r="A5" t="s">
        <v>44</v>
      </c>
      <c r="B5">
        <v>86</v>
      </c>
      <c r="C5">
        <v>2001</v>
      </c>
      <c r="D5" t="s">
        <v>69</v>
      </c>
    </row>
    <row r="6" spans="1:6">
      <c r="A6" t="s">
        <v>45</v>
      </c>
      <c r="B6">
        <v>87</v>
      </c>
      <c r="C6">
        <v>2001</v>
      </c>
      <c r="D6" t="s">
        <v>70</v>
      </c>
    </row>
    <row r="7" spans="1:6">
      <c r="A7" t="s">
        <v>46</v>
      </c>
      <c r="B7">
        <v>85</v>
      </c>
      <c r="C7">
        <v>2002</v>
      </c>
      <c r="D7" t="s">
        <v>69</v>
      </c>
      <c r="F7">
        <f>AVERAGE(91,90,93)</f>
        <v>91.333333333333329</v>
      </c>
    </row>
    <row r="8" spans="1:6">
      <c r="A8" t="s">
        <v>47</v>
      </c>
      <c r="B8">
        <v>78</v>
      </c>
      <c r="C8">
        <v>2003</v>
      </c>
      <c r="D8" t="s">
        <v>71</v>
      </c>
    </row>
    <row r="9" spans="1:6">
      <c r="A9" t="s">
        <v>48</v>
      </c>
      <c r="B9">
        <v>60</v>
      </c>
      <c r="C9">
        <v>2001</v>
      </c>
      <c r="D9" t="s">
        <v>69</v>
      </c>
    </row>
    <row r="10" spans="1:6">
      <c r="A10" t="s">
        <v>49</v>
      </c>
      <c r="B10">
        <v>64</v>
      </c>
      <c r="C10">
        <v>2000</v>
      </c>
      <c r="D10" t="s">
        <v>71</v>
      </c>
    </row>
    <row r="11" spans="1:6">
      <c r="A11" t="s">
        <v>50</v>
      </c>
      <c r="B11">
        <v>63</v>
      </c>
      <c r="C11">
        <v>2004</v>
      </c>
      <c r="D11" t="s">
        <v>71</v>
      </c>
    </row>
    <row r="12" spans="1:6">
      <c r="A12" t="s">
        <v>51</v>
      </c>
      <c r="B12">
        <v>56</v>
      </c>
      <c r="C12">
        <v>2000</v>
      </c>
      <c r="D12" t="s">
        <v>70</v>
      </c>
    </row>
    <row r="13" spans="1:6">
      <c r="A13" t="s">
        <v>52</v>
      </c>
      <c r="B13">
        <v>54</v>
      </c>
      <c r="C13" s="15">
        <v>2001</v>
      </c>
      <c r="D13" t="s">
        <v>69</v>
      </c>
    </row>
    <row r="14" spans="1:6">
      <c r="A14" t="s">
        <v>53</v>
      </c>
      <c r="B14">
        <v>45</v>
      </c>
      <c r="C14">
        <v>2000</v>
      </c>
      <c r="D14" t="s">
        <v>70</v>
      </c>
    </row>
    <row r="15" spans="1:6">
      <c r="A15" t="s">
        <v>54</v>
      </c>
      <c r="B15">
        <v>38</v>
      </c>
      <c r="C15">
        <v>2001</v>
      </c>
      <c r="D15" t="s">
        <v>69</v>
      </c>
    </row>
    <row r="16" spans="1:6">
      <c r="A16" t="s">
        <v>55</v>
      </c>
      <c r="B16">
        <v>84</v>
      </c>
      <c r="C16">
        <v>2003</v>
      </c>
      <c r="D16" t="s">
        <v>71</v>
      </c>
    </row>
    <row r="17" spans="1:4">
      <c r="A17" t="s">
        <v>56</v>
      </c>
      <c r="B17">
        <v>90</v>
      </c>
      <c r="C17">
        <v>2004</v>
      </c>
      <c r="D17" t="s">
        <v>71</v>
      </c>
    </row>
    <row r="18" spans="1:4">
      <c r="A18" s="14" t="s">
        <v>43</v>
      </c>
      <c r="B18" s="14">
        <v>90</v>
      </c>
      <c r="C18" s="14">
        <v>2001</v>
      </c>
      <c r="D18" s="14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8" sqref="A8"/>
    </sheetView>
  </sheetViews>
  <sheetFormatPr defaultRowHeight="15"/>
  <cols>
    <col min="1" max="1" width="20" bestFit="1" customWidth="1"/>
    <col min="2" max="2" width="10.7109375" bestFit="1" customWidth="1"/>
  </cols>
  <sheetData>
    <row r="1" spans="1:2">
      <c r="A1" t="s">
        <v>57</v>
      </c>
      <c r="B1" t="s">
        <v>58</v>
      </c>
    </row>
    <row r="2" spans="1:2">
      <c r="A2">
        <v>0</v>
      </c>
    </row>
    <row r="3" spans="1:2">
      <c r="A3">
        <v>1</v>
      </c>
    </row>
    <row r="4" spans="1:2">
      <c r="A4">
        <v>2</v>
      </c>
    </row>
    <row r="5" spans="1:2">
      <c r="A5">
        <v>3</v>
      </c>
    </row>
    <row r="6" spans="1:2">
      <c r="A6">
        <v>4</v>
      </c>
    </row>
    <row r="7" spans="1:2">
      <c r="A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Sheet4</vt:lpstr>
      <vt:lpstr>Sheet1</vt:lpstr>
      <vt:lpstr>Sheet7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root-user</dc:creator>
  <cp:lastModifiedBy>root-user</cp:lastModifiedBy>
  <dcterms:created xsi:type="dcterms:W3CDTF">2016-04-26T08:16:02Z</dcterms:created>
  <dcterms:modified xsi:type="dcterms:W3CDTF">2017-09-02T06:32:15Z</dcterms:modified>
</cp:coreProperties>
</file>