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3.xml" ContentType="application/vnd.openxmlformats-officedocument.spreadsheetml.pivotTable+xml"/>
  <Override PartName="/xl/worksheets/sheet6.xml" ContentType="application/vnd.openxmlformats-officedocument.spreadsheetml.workshee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pivotCache/pivotCacheRecords3.xml" ContentType="application/vnd.openxmlformats-officedocument.spreadsheetml.pivotCacheRecords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15" windowWidth="19875" windowHeight="7725" tabRatio="302" firstSheet="1" activeTab="4"/>
  </bookViews>
  <sheets>
    <sheet name="Sheet4" sheetId="4" r:id="rId1"/>
    <sheet name="Sheet1" sheetId="1" r:id="rId2"/>
    <sheet name="Sheet5" sheetId="5" r:id="rId3"/>
    <sheet name="Sheet6" sheetId="6" r:id="rId4"/>
    <sheet name="Sheet2" sheetId="2" r:id="rId5"/>
    <sheet name="Sheet3" sheetId="3" r:id="rId6"/>
  </sheets>
  <calcPr calcId="124519"/>
  <pivotCaches>
    <pivotCache cacheId="0" r:id="rId7"/>
    <pivotCache cacheId="1" r:id="rId8"/>
    <pivotCache cacheId="2" r:id="rId9"/>
  </pivotCaches>
</workbook>
</file>

<file path=xl/calcChain.xml><?xml version="1.0" encoding="utf-8"?>
<calcChain xmlns="http://schemas.openxmlformats.org/spreadsheetml/2006/main">
  <c r="F4" i="2"/>
</calcChain>
</file>

<file path=xl/sharedStrings.xml><?xml version="1.0" encoding="utf-8"?>
<sst xmlns="http://schemas.openxmlformats.org/spreadsheetml/2006/main" count="307" uniqueCount="137">
  <si>
    <t xml:space="preserve">PRODUCT                                </t>
  </si>
  <si>
    <t xml:space="preserve">BRAND                                  </t>
  </si>
  <si>
    <t xml:space="preserve">CITY                                   </t>
  </si>
  <si>
    <t>RETAILER</t>
  </si>
  <si>
    <t xml:space="preserve">Soap                                   </t>
  </si>
  <si>
    <t xml:space="preserve">Cinthol                                </t>
  </si>
  <si>
    <t xml:space="preserve">Bengaluru                              </t>
  </si>
  <si>
    <t>Food World</t>
  </si>
  <si>
    <t xml:space="preserve">Toothpaste                             </t>
  </si>
  <si>
    <t xml:space="preserve">Closeup                                </t>
  </si>
  <si>
    <t xml:space="preserve">Calcutta                                </t>
  </si>
  <si>
    <t>More</t>
  </si>
  <si>
    <t xml:space="preserve">Shampoo                                </t>
  </si>
  <si>
    <t xml:space="preserve">Sunsilk                                </t>
  </si>
  <si>
    <t xml:space="preserve">Srinagar                               </t>
  </si>
  <si>
    <t>Ramesh Stores</t>
  </si>
  <si>
    <t xml:space="preserve">Talcolm Powder                         </t>
  </si>
  <si>
    <t xml:space="preserve">Ponds                                  </t>
  </si>
  <si>
    <t xml:space="preserve">Bengaluru                               </t>
  </si>
  <si>
    <t>Food Hall</t>
  </si>
  <si>
    <t xml:space="preserve">Daycream                               </t>
  </si>
  <si>
    <t xml:space="preserve">Liril                                  </t>
  </si>
  <si>
    <t xml:space="preserve">Calcutta                               </t>
  </si>
  <si>
    <t xml:space="preserve">VLCC                                    </t>
  </si>
  <si>
    <t xml:space="preserve">Lux                                    </t>
  </si>
  <si>
    <t xml:space="preserve">Colgate                                </t>
  </si>
  <si>
    <t xml:space="preserve">Chikmagalur                            </t>
  </si>
  <si>
    <t xml:space="preserve">Chikmagalur                             </t>
  </si>
  <si>
    <t xml:space="preserve">VLCC                                   </t>
  </si>
  <si>
    <t xml:space="preserve">Mandya                                  </t>
  </si>
  <si>
    <t xml:space="preserve">Mandya                                 </t>
  </si>
  <si>
    <t xml:space="preserve">Head And Shoulders                      </t>
  </si>
  <si>
    <t xml:space="preserve">Olay                                    </t>
  </si>
  <si>
    <t xml:space="preserve">Pepsodent                              </t>
  </si>
  <si>
    <t xml:space="preserve">Clinic                                 </t>
  </si>
  <si>
    <t xml:space="preserve">Yarley                                  </t>
  </si>
  <si>
    <t>Number Of Units Sold</t>
  </si>
  <si>
    <t>Unit-Price</t>
  </si>
  <si>
    <t>Dummy</t>
  </si>
  <si>
    <t>Dummy1</t>
  </si>
  <si>
    <t>Row Labels</t>
  </si>
  <si>
    <t>Grand Total</t>
  </si>
  <si>
    <t>Column Labels</t>
  </si>
  <si>
    <t>Total Sales</t>
  </si>
  <si>
    <t>Debt in crores</t>
  </si>
  <si>
    <t>Equity in crores</t>
  </si>
  <si>
    <t>Debt-Equity Ratio</t>
  </si>
  <si>
    <t>Interest Earned</t>
  </si>
  <si>
    <t>EMI</t>
  </si>
  <si>
    <t>ItemCode</t>
  </si>
  <si>
    <t>DistributorName</t>
  </si>
  <si>
    <t>Warehouse Name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</si>
  <si>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</si>
  <si>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</si>
  <si>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</si>
  <si>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</si>
  <si>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</si>
  <si>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</si>
  <si>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</si>
  <si>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</si>
  <si>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</si>
  <si>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</si>
  <si>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</si>
  <si>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</si>
  <si>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</si>
  <si>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</si>
  <si>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</si>
  <si>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</si>
  <si>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</si>
  <si>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</si>
  <si>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</si>
  <si>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</si>
  <si>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</si>
  <si>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</si>
  <si>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</si>
  <si>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</si>
  <si>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</si>
  <si>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</si>
  <si>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</si>
  <si>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</si>
  <si>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W1</t>
  </si>
  <si>
    <t>W2</t>
  </si>
  <si>
    <t>W3</t>
  </si>
  <si>
    <t>W4</t>
  </si>
  <si>
    <t>W5</t>
  </si>
  <si>
    <t>W6</t>
  </si>
  <si>
    <t>W7</t>
  </si>
  <si>
    <t>W8</t>
  </si>
  <si>
    <t>W9</t>
  </si>
  <si>
    <t>W10</t>
  </si>
  <si>
    <t>W11</t>
  </si>
  <si>
    <t>W12</t>
  </si>
  <si>
    <t>W13</t>
  </si>
  <si>
    <t>W14</t>
  </si>
  <si>
    <t>W15</t>
  </si>
  <si>
    <t>W16</t>
  </si>
  <si>
    <t>W17</t>
  </si>
  <si>
    <t>W18</t>
  </si>
  <si>
    <t>W19</t>
  </si>
  <si>
    <t>W20</t>
  </si>
  <si>
    <t>W21</t>
  </si>
  <si>
    <t>W22</t>
  </si>
  <si>
    <t>W23</t>
  </si>
  <si>
    <t>W24</t>
  </si>
  <si>
    <t>W25</t>
  </si>
  <si>
    <t>W26</t>
  </si>
  <si>
    <t>W27</t>
  </si>
  <si>
    <t>W28</t>
  </si>
  <si>
    <t xml:space="preserve">Sum of BRAND                                  </t>
  </si>
  <si>
    <t xml:space="preserve">Cinthol                                 Sum of BRAND                                  </t>
  </si>
  <si>
    <t xml:space="preserve">Liril                                   Sum of BRAND                                  </t>
  </si>
  <si>
    <t xml:space="preserve">Ponds                                   Sum of BRAND                                  </t>
  </si>
  <si>
    <t xml:space="preserve">Sunsilk                                 Sum of BRAND                                  </t>
  </si>
  <si>
    <t xml:space="preserve">Total Sum of BRAND                                  </t>
  </si>
  <si>
    <t xml:space="preserve">Cinthol                                 Product of CITY                                   </t>
  </si>
  <si>
    <t xml:space="preserve">Liril                                   Product of CITY                                   </t>
  </si>
  <si>
    <t xml:space="preserve">Ponds                                   Product of CITY                                   </t>
  </si>
  <si>
    <t xml:space="preserve">Sunsilk                                 Product of CITY                                   </t>
  </si>
  <si>
    <t xml:space="preserve">Total Product of CITY                                   </t>
  </si>
  <si>
    <t xml:space="preserve">Product of CITY                                   </t>
  </si>
  <si>
    <t>Product</t>
  </si>
  <si>
    <t>Number Sold</t>
  </si>
  <si>
    <t>Unit Cost</t>
  </si>
  <si>
    <t>Soap</t>
  </si>
  <si>
    <t>Brand</t>
  </si>
  <si>
    <t>Cinthol</t>
  </si>
  <si>
    <t>Liril</t>
  </si>
  <si>
    <t>Daycream</t>
  </si>
  <si>
    <t>Nivea</t>
  </si>
  <si>
    <t>Ponds</t>
  </si>
  <si>
    <t>Talcolm Powder</t>
  </si>
  <si>
    <t>Yardley</t>
  </si>
  <si>
    <t>Sum of Number Sold</t>
  </si>
  <si>
    <t>Sum of Unit Cost</t>
  </si>
  <si>
    <t>Total Sum of Unit Cost</t>
  </si>
  <si>
    <t>Total Sum of Number Sold</t>
  </si>
  <si>
    <t>Product of Unit 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</si>
</sst>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2" borderId="0" xfId="0" applyFill="1"/>
    <xf numFmtId="0" fontId="0" fillId="0" borderId="0" xfId="0" applyAlignment="1">
      <alignment horizontal="left" indent="1"/>
    </xf>
    <xf numFmtId="0" fontId="1" fillId="0" borderId="0" xfId="0" applyFont="1"/>
  </cellXfs>
  <cellStyles count="1">
    <cellStyle name="Normal" xfId="0" builtinId="0"/>
  </cellStyles>
  <dxfs count="1">
    <dxf>
      <fill>
        <patternFill patternType="solid"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oot-user" refreshedDate="42830.267213541665" createdVersion="3" refreshedVersion="3" minRefreshableVersion="3" recordCount="9">
  <cacheSource type="worksheet">
    <worksheetSource ref="A1:D10" sheet="Sheet1"/>
  </cacheSource>
  <cacheFields count="4">
    <cacheField name="PRODUCT                                " numFmtId="0">
      <sharedItems count="5">
        <s v="Soap                                   "/>
        <s v="Toothpaste                             "/>
        <s v="Shampoo                                "/>
        <s v="Talcolm Powder                         "/>
        <s v="Daycream                               "/>
      </sharedItems>
    </cacheField>
    <cacheField name="BRAND                                  " numFmtId="0">
      <sharedItems count="5">
        <s v="Cinthol                                "/>
        <s v="Closeup                                "/>
        <s v="Sunsilk                                "/>
        <s v="Ponds                                  "/>
        <s v="Liril                                  "/>
      </sharedItems>
    </cacheField>
    <cacheField name="CITY                                   " numFmtId="0">
      <sharedItems count="5">
        <s v="Bengaluru                              "/>
        <s v="Calcutta                                "/>
        <s v="Srinagar                               "/>
        <s v="Bengaluru                               "/>
        <s v="Calcutta                               "/>
      </sharedItems>
    </cacheField>
    <cacheField name="RETAILER" numFmtId="0">
      <sharedItems count="4">
        <s v="Food World"/>
        <s v="More"/>
        <s v="Ramesh Stores"/>
        <s v="Food Hall"/>
      </sharedItems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root-user" refreshedDate="42933.378263888888" createdVersion="3" refreshedVersion="3" minRefreshableVersion="3" recordCount="5">
  <cacheSource type="worksheet">
    <worksheetSource ref="A1:D6" sheet="Sheet2"/>
  </cacheSource>
  <cacheFields count="4">
    <cacheField name="Product" numFmtId="0">
      <sharedItems/>
    </cacheField>
    <cacheField name="Brand" numFmtId="0">
      <sharedItems count="5">
        <s v="Cinthol"/>
        <s v="Liril"/>
        <s v="Nivea"/>
        <s v="Ponds"/>
        <s v="Yardley"/>
      </sharedItems>
    </cacheField>
    <cacheField name="Number Sold" numFmtId="0">
      <sharedItems containsSemiMixedTypes="0" containsString="0" containsNumber="1" containsInteger="1" minValue="1000" maxValue="345345" count="5">
        <n v="1000"/>
        <n v="21002"/>
        <n v="5000"/>
        <n v="32220"/>
        <n v="345345"/>
      </sharedItems>
    </cacheField>
    <cacheField name="Unit Cost" numFmtId="0">
      <sharedItems containsSemiMixedTypes="0" containsString="0" containsNumber="1" containsInteger="1" minValue="10" maxValue="430" count="5">
        <n v="10"/>
        <n v="22"/>
        <n v="211"/>
        <n v="320"/>
        <n v="430"/>
      </sharedItems>
    </cacheField>
  </cacheFields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root-user" refreshedDate="42933.670137037036" createdVersion="3" refreshedVersion="3" minRefreshableVersion="3" recordCount="7">
  <cacheSource type="worksheet">
    <worksheetSource ref="A1:D8" sheet="Sheet2"/>
  </cacheSource>
  <cacheFields count="4">
    <cacheField name="Product" numFmtId="0">
      <sharedItems count="3">
        <s v="Soap"/>
        <s v="Daycream"/>
        <s v="Talcolm Powder"/>
      </sharedItems>
    </cacheField>
    <cacheField name="Brand" numFmtId="0">
      <sharedItems count="5">
        <s v="Cinthol"/>
        <s v="Liril"/>
        <s v="Nivea"/>
        <s v="Ponds"/>
        <s v="Yardley"/>
      </sharedItems>
    </cacheField>
    <cacheField name="Number Sold" numFmtId="0">
      <sharedItems containsSemiMixedTypes="0" containsString="0" containsNumber="1" containsInteger="1" minValue="1000" maxValue="345345" count="6">
        <n v="1000"/>
        <n v="21002"/>
        <n v="5000"/>
        <n v="32220"/>
        <n v="345345"/>
        <n v="3000"/>
      </sharedItems>
    </cacheField>
    <cacheField name="Unit Cost" numFmtId="0">
      <sharedItems containsSemiMixedTypes="0" containsString="0" containsNumber="1" containsInteger="1" minValue="10" maxValue="430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">
  <r>
    <x v="0"/>
    <x v="0"/>
    <x v="0"/>
    <x v="0"/>
  </r>
  <r>
    <x v="1"/>
    <x v="1"/>
    <x v="1"/>
    <x v="1"/>
  </r>
  <r>
    <x v="2"/>
    <x v="2"/>
    <x v="2"/>
    <x v="2"/>
  </r>
  <r>
    <x v="3"/>
    <x v="3"/>
    <x v="3"/>
    <x v="3"/>
  </r>
  <r>
    <x v="4"/>
    <x v="3"/>
    <x v="0"/>
    <x v="3"/>
  </r>
  <r>
    <x v="0"/>
    <x v="4"/>
    <x v="0"/>
    <x v="0"/>
  </r>
  <r>
    <x v="1"/>
    <x v="1"/>
    <x v="4"/>
    <x v="1"/>
  </r>
  <r>
    <x v="2"/>
    <x v="2"/>
    <x v="4"/>
    <x v="2"/>
  </r>
  <r>
    <x v="3"/>
    <x v="0"/>
    <x v="4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">
  <r>
    <s v="Soap"/>
    <x v="0"/>
    <x v="0"/>
    <x v="0"/>
  </r>
  <r>
    <s v="Soap"/>
    <x v="1"/>
    <x v="1"/>
    <x v="1"/>
  </r>
  <r>
    <s v="Daycream"/>
    <x v="2"/>
    <x v="2"/>
    <x v="2"/>
  </r>
  <r>
    <s v="Daycream"/>
    <x v="3"/>
    <x v="3"/>
    <x v="3"/>
  </r>
  <r>
    <s v="Talcolm Powder"/>
    <x v="4"/>
    <x v="4"/>
    <x v="4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7">
  <r>
    <x v="0"/>
    <x v="0"/>
    <x v="0"/>
    <n v="10"/>
  </r>
  <r>
    <x v="0"/>
    <x v="1"/>
    <x v="1"/>
    <n v="22"/>
  </r>
  <r>
    <x v="1"/>
    <x v="2"/>
    <x v="2"/>
    <n v="211"/>
  </r>
  <r>
    <x v="1"/>
    <x v="3"/>
    <x v="3"/>
    <n v="320"/>
  </r>
  <r>
    <x v="2"/>
    <x v="4"/>
    <x v="4"/>
    <n v="430"/>
  </r>
  <r>
    <x v="0"/>
    <x v="0"/>
    <x v="0"/>
    <n v="15"/>
  </r>
  <r>
    <x v="0"/>
    <x v="0"/>
    <x v="5"/>
    <n v="4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U12" firstHeaderRow="1" firstDataRow="4" firstDataCol="1"/>
  <pivotFields count="4">
    <pivotField axis="axisRow" showAll="0">
      <items count="6">
        <item x="4"/>
        <item x="2"/>
        <item x="0"/>
        <item x="3"/>
        <item x="1"/>
        <item t="default"/>
      </items>
    </pivotField>
    <pivotField axis="axisCol" dataField="1" showAll="0">
      <items count="6">
        <item x="0"/>
        <item sd="0" x="1"/>
        <item x="4"/>
        <item x="3"/>
        <item x="2"/>
        <item t="default"/>
      </items>
    </pivotField>
    <pivotField dataField="1" showAll="0">
      <items count="6">
        <item x="0"/>
        <item x="3"/>
        <item x="4"/>
        <item x="1"/>
        <item x="2"/>
        <item t="default"/>
      </items>
    </pivotField>
    <pivotField axis="axisCol" showAll="0">
      <items count="5">
        <item x="3"/>
        <item x="0"/>
        <item x="1"/>
        <item x="2"/>
        <item t="default"/>
      </items>
    </pivotField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3">
    <field x="1"/>
    <field x="3"/>
    <field x="-2"/>
  </colFields>
  <colItems count="20">
    <i>
      <x/>
      <x v="1"/>
      <x/>
    </i>
    <i r="2" i="1">
      <x v="1"/>
    </i>
    <i t="default">
      <x/>
    </i>
    <i t="default" i="1">
      <x/>
    </i>
    <i>
      <x v="1"/>
      <x v="1048832"/>
      <x/>
    </i>
    <i r="2" i="1">
      <x v="1"/>
    </i>
    <i>
      <x v="2"/>
      <x v="1"/>
      <x/>
    </i>
    <i r="2" i="1">
      <x v="1"/>
    </i>
    <i t="default">
      <x v="2"/>
    </i>
    <i t="default" i="1">
      <x v="2"/>
    </i>
    <i>
      <x v="3"/>
      <x/>
      <x/>
    </i>
    <i r="2" i="1">
      <x v="1"/>
    </i>
    <i t="default">
      <x v="3"/>
    </i>
    <i t="default" i="1">
      <x v="3"/>
    </i>
    <i>
      <x v="4"/>
      <x v="3"/>
      <x/>
    </i>
    <i r="2" i="1">
      <x v="1"/>
    </i>
    <i t="default">
      <x v="4"/>
    </i>
    <i t="default" i="1">
      <x v="4"/>
    </i>
    <i t="grand">
      <x/>
    </i>
    <i t="grand" i="1">
      <x/>
    </i>
  </colItems>
  <dataFields count="2">
    <dataField name="Sum of BRAND                                  " fld="1" baseField="0" baseItem="0"/>
    <dataField name="Product of CITY                                   " fld="2" subtotal="product" baseField="0" baseItem="0"/>
  </dataFields>
  <formats count="1">
    <format dxfId="0">
      <pivotArea type="origin" dataOnly="0" labelOnly="1" outline="0" fieldPosition="0"/>
    </format>
  </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M16" firstHeaderRow="1" firstDataRow="3" firstDataCol="1"/>
  <pivotFields count="4">
    <pivotField showAll="0"/>
    <pivotField axis="axisCol" showAll="0">
      <items count="6">
        <item x="0"/>
        <item x="1"/>
        <item x="2"/>
        <item x="3"/>
        <item x="4"/>
        <item t="default"/>
      </items>
    </pivotField>
    <pivotField axis="axisRow" dataField="1" showAll="0">
      <items count="6">
        <item x="0"/>
        <item x="2"/>
        <item x="1"/>
        <item x="3"/>
        <item x="4"/>
        <item t="default"/>
      </items>
    </pivotField>
    <pivotField axis="axisRow" dataField="1" showAll="0">
      <items count="6">
        <item x="0"/>
        <item x="1"/>
        <item x="2"/>
        <item x="3"/>
        <item x="4"/>
        <item t="default"/>
      </items>
    </pivotField>
  </pivotFields>
  <rowFields count="2">
    <field x="2"/>
    <field x="3"/>
  </rowFields>
  <rowItems count="11">
    <i>
      <x/>
    </i>
    <i r="1">
      <x/>
    </i>
    <i>
      <x v="1"/>
    </i>
    <i r="1">
      <x v="2"/>
    </i>
    <i>
      <x v="2"/>
    </i>
    <i r="1">
      <x v="1"/>
    </i>
    <i>
      <x v="3"/>
    </i>
    <i r="1">
      <x v="3"/>
    </i>
    <i>
      <x v="4"/>
    </i>
    <i r="1">
      <x v="4"/>
    </i>
    <i t="grand">
      <x/>
    </i>
  </rowItems>
  <colFields count="2">
    <field x="1"/>
    <field x="-2"/>
  </colFields>
  <colItems count="12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  <i t="grand">
      <x/>
    </i>
    <i t="grand" i="1">
      <x/>
    </i>
  </colItems>
  <dataFields count="2">
    <dataField name="Sum of Unit Cost" fld="3" baseField="0" baseItem="0"/>
    <dataField name="Sum of Number Sold" fld="2" baseField="0" baseItem="0"/>
  </dataField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PivotTable1" cacheId="2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E5" firstHeaderRow="1" firstDataRow="2" firstDataCol="1"/>
  <pivotFields count="4">
    <pivotField axis="axisCol" showAll="0">
      <items count="4">
        <item x="1"/>
        <item x="0"/>
        <item x="2"/>
        <item t="default"/>
      </items>
    </pivotField>
    <pivotField showAll="0">
      <items count="6">
        <item x="0"/>
        <item x="1"/>
        <item x="2"/>
        <item x="3"/>
        <item x="4"/>
        <item t="default"/>
      </items>
    </pivotField>
    <pivotField showAll="0">
      <items count="7">
        <item x="0"/>
        <item x="5"/>
        <item x="2"/>
        <item x="1"/>
        <item x="3"/>
        <item x="4"/>
        <item t="default"/>
      </items>
    </pivotField>
    <pivotField dataField="1" showAll="0"/>
  </pivotFields>
  <rowItems count="1">
    <i/>
  </rowItems>
  <colFields count="1">
    <field x="0"/>
  </colFields>
  <colItems count="4">
    <i>
      <x/>
    </i>
    <i>
      <x v="1"/>
    </i>
    <i>
      <x v="2"/>
    </i>
    <i t="grand">
      <x/>
    </i>
  </colItems>
  <dataFields count="1">
    <dataField name="Product of Unit Cost" fld="3" subtotal="product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U12"/>
  <sheetViews>
    <sheetView workbookViewId="0">
      <selection activeCell="C9" sqref="C9"/>
    </sheetView>
  </sheetViews>
  <sheetFormatPr defaultRowHeight="15"/>
  <cols>
    <col min="1" max="1" width="26.42578125" customWidth="1"/>
    <col min="2" max="2" width="29" customWidth="1"/>
    <col min="3" max="3" width="30.140625" customWidth="1"/>
    <col min="4" max="4" width="50.42578125" customWidth="1"/>
    <col min="5" max="5" width="51.42578125" customWidth="1"/>
    <col min="6" max="6" width="29" customWidth="1"/>
    <col min="7" max="7" width="30.140625" customWidth="1"/>
    <col min="8" max="8" width="29" customWidth="1"/>
    <col min="9" max="9" width="30.140625" customWidth="1"/>
    <col min="10" max="10" width="48" customWidth="1"/>
    <col min="11" max="11" width="49" customWidth="1"/>
    <col min="12" max="12" width="29" bestFit="1" customWidth="1"/>
    <col min="13" max="13" width="30.140625" customWidth="1"/>
    <col min="14" max="14" width="50.140625" bestFit="1" customWidth="1"/>
    <col min="15" max="15" width="51.28515625" customWidth="1"/>
    <col min="16" max="16" width="29" bestFit="1" customWidth="1"/>
    <col min="17" max="17" width="30.140625" customWidth="1"/>
    <col min="18" max="18" width="50.140625" bestFit="1" customWidth="1"/>
    <col min="19" max="19" width="51.28515625" customWidth="1"/>
    <col min="20" max="20" width="34.140625" bestFit="1" customWidth="1"/>
    <col min="21" max="21" width="35.140625" customWidth="1"/>
  </cols>
  <sheetData>
    <row r="3" spans="1:21">
      <c r="A3" s="10"/>
      <c r="B3" s="7" t="s">
        <v>42</v>
      </c>
    </row>
    <row r="4" spans="1:21">
      <c r="A4" s="10"/>
      <c r="B4" t="s">
        <v>5</v>
      </c>
      <c r="D4" t="s">
        <v>109</v>
      </c>
      <c r="E4" t="s">
        <v>114</v>
      </c>
      <c r="F4" t="s">
        <v>9</v>
      </c>
      <c r="H4" t="s">
        <v>21</v>
      </c>
      <c r="J4" t="s">
        <v>110</v>
      </c>
      <c r="K4" t="s">
        <v>115</v>
      </c>
      <c r="L4" t="s">
        <v>17</v>
      </c>
      <c r="N4" t="s">
        <v>111</v>
      </c>
      <c r="O4" t="s">
        <v>116</v>
      </c>
      <c r="P4" t="s">
        <v>13</v>
      </c>
      <c r="R4" t="s">
        <v>112</v>
      </c>
      <c r="S4" t="s">
        <v>117</v>
      </c>
      <c r="T4" t="s">
        <v>113</v>
      </c>
      <c r="U4" t="s">
        <v>118</v>
      </c>
    </row>
    <row r="5" spans="1:21">
      <c r="A5" s="10"/>
      <c r="B5" t="s">
        <v>7</v>
      </c>
      <c r="H5" t="s">
        <v>7</v>
      </c>
      <c r="L5" t="s">
        <v>19</v>
      </c>
      <c r="P5" t="s">
        <v>15</v>
      </c>
    </row>
    <row r="6" spans="1:21">
      <c r="A6" s="7" t="s">
        <v>40</v>
      </c>
      <c r="B6" t="s">
        <v>108</v>
      </c>
      <c r="C6" t="s">
        <v>119</v>
      </c>
      <c r="F6" t="s">
        <v>108</v>
      </c>
      <c r="G6" t="s">
        <v>119</v>
      </c>
      <c r="H6" t="s">
        <v>108</v>
      </c>
      <c r="I6" t="s">
        <v>119</v>
      </c>
      <c r="L6" t="s">
        <v>108</v>
      </c>
      <c r="M6" t="s">
        <v>119</v>
      </c>
      <c r="P6" t="s">
        <v>108</v>
      </c>
      <c r="Q6" t="s">
        <v>119</v>
      </c>
    </row>
    <row r="7" spans="1:21">
      <c r="A7" s="8" t="s">
        <v>20</v>
      </c>
      <c r="B7" s="9"/>
      <c r="C7" s="9"/>
      <c r="D7" s="9"/>
      <c r="E7" s="9"/>
      <c r="F7" s="9"/>
      <c r="G7" s="9"/>
      <c r="H7" s="9"/>
      <c r="I7" s="9"/>
      <c r="J7" s="9"/>
      <c r="K7" s="9"/>
      <c r="L7" s="9">
        <v>0</v>
      </c>
      <c r="M7" s="9">
        <v>0</v>
      </c>
      <c r="N7" s="9">
        <v>0</v>
      </c>
      <c r="O7" s="9">
        <v>0</v>
      </c>
      <c r="P7" s="9"/>
      <c r="Q7" s="9"/>
      <c r="R7" s="9"/>
      <c r="S7" s="9"/>
      <c r="T7" s="9">
        <v>0</v>
      </c>
      <c r="U7" s="9">
        <v>0</v>
      </c>
    </row>
    <row r="8" spans="1:21">
      <c r="A8" s="8" t="s">
        <v>12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</row>
    <row r="9" spans="1:21">
      <c r="A9" s="8" t="s">
        <v>4</v>
      </c>
      <c r="B9" s="9">
        <v>0</v>
      </c>
      <c r="C9" s="9">
        <v>0</v>
      </c>
      <c r="D9" s="9">
        <v>0</v>
      </c>
      <c r="E9" s="9">
        <v>0</v>
      </c>
      <c r="F9" s="9"/>
      <c r="G9" s="9"/>
      <c r="H9" s="9">
        <v>0</v>
      </c>
      <c r="I9" s="9">
        <v>0</v>
      </c>
      <c r="J9" s="9">
        <v>0</v>
      </c>
      <c r="K9" s="9">
        <v>0</v>
      </c>
      <c r="L9" s="9"/>
      <c r="M9" s="9"/>
      <c r="N9" s="9"/>
      <c r="O9" s="9"/>
      <c r="P9" s="9"/>
      <c r="Q9" s="9"/>
      <c r="R9" s="9"/>
      <c r="S9" s="9"/>
      <c r="T9" s="9">
        <v>0</v>
      </c>
      <c r="U9" s="9">
        <v>0</v>
      </c>
    </row>
    <row r="10" spans="1:21">
      <c r="A10" s="8" t="s">
        <v>16</v>
      </c>
      <c r="B10" s="9">
        <v>0</v>
      </c>
      <c r="C10" s="9">
        <v>0</v>
      </c>
      <c r="D10" s="9">
        <v>0</v>
      </c>
      <c r="E10" s="9">
        <v>0</v>
      </c>
      <c r="F10" s="9"/>
      <c r="G10" s="9"/>
      <c r="H10" s="9"/>
      <c r="I10" s="9"/>
      <c r="J10" s="9"/>
      <c r="K10" s="9"/>
      <c r="L10" s="9">
        <v>0</v>
      </c>
      <c r="M10" s="9">
        <v>0</v>
      </c>
      <c r="N10" s="9">
        <v>0</v>
      </c>
      <c r="O10" s="9">
        <v>0</v>
      </c>
      <c r="P10" s="9"/>
      <c r="Q10" s="9"/>
      <c r="R10" s="9"/>
      <c r="S10" s="9"/>
      <c r="T10" s="9">
        <v>0</v>
      </c>
      <c r="U10" s="9">
        <v>0</v>
      </c>
    </row>
    <row r="11" spans="1:21">
      <c r="A11" s="8" t="s">
        <v>8</v>
      </c>
      <c r="B11" s="9"/>
      <c r="C11" s="9"/>
      <c r="D11" s="9"/>
      <c r="E11" s="9"/>
      <c r="F11" s="9">
        <v>0</v>
      </c>
      <c r="G11" s="9">
        <v>0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>
        <v>0</v>
      </c>
      <c r="U11" s="9">
        <v>0</v>
      </c>
    </row>
    <row r="12" spans="1:21">
      <c r="A12" s="8" t="s">
        <v>41</v>
      </c>
      <c r="B12" s="9">
        <v>0</v>
      </c>
      <c r="C12" s="9">
        <v>0</v>
      </c>
      <c r="D12" s="9"/>
      <c r="E12" s="9"/>
      <c r="F12" s="9">
        <v>0</v>
      </c>
      <c r="G12" s="9">
        <v>0</v>
      </c>
      <c r="H12" s="9">
        <v>0</v>
      </c>
      <c r="I12" s="9">
        <v>0</v>
      </c>
      <c r="J12" s="9"/>
      <c r="K12" s="9"/>
      <c r="L12" s="9">
        <v>0</v>
      </c>
      <c r="M12" s="9">
        <v>0</v>
      </c>
      <c r="N12" s="9"/>
      <c r="O12" s="9"/>
      <c r="P12" s="9">
        <v>0</v>
      </c>
      <c r="Q12" s="9">
        <v>0</v>
      </c>
      <c r="R12" s="9"/>
      <c r="S12" s="9"/>
      <c r="T12" s="9"/>
      <c r="U12" s="9"/>
    </row>
  </sheetData>
  <pageMargins left="0.7" right="0.7" top="0.75" bottom="0.75" header="0.3" footer="0.3"/>
  <pageSetup orientation="portrait" horizontalDpi="4294967294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9"/>
  <sheetViews>
    <sheetView workbookViewId="0">
      <selection activeCell="E10" sqref="E10"/>
    </sheetView>
  </sheetViews>
  <sheetFormatPr defaultRowHeight="15"/>
  <cols>
    <col min="1" max="1" width="18" customWidth="1"/>
    <col min="2" max="2" width="17.140625" customWidth="1"/>
    <col min="3" max="3" width="15.5703125" customWidth="1"/>
    <col min="4" max="4" width="26.140625" customWidth="1"/>
    <col min="5" max="5" width="35.7109375" customWidth="1"/>
  </cols>
  <sheetData>
    <row r="1" spans="1:18" ht="45.75" thickBot="1">
      <c r="A1" s="1" t="s">
        <v>0</v>
      </c>
      <c r="B1" s="2" t="s">
        <v>1</v>
      </c>
      <c r="C1" s="2" t="s">
        <v>2</v>
      </c>
      <c r="D1" s="2" t="s">
        <v>3</v>
      </c>
      <c r="E1" s="5" t="s">
        <v>36</v>
      </c>
      <c r="F1" s="5" t="s">
        <v>37</v>
      </c>
      <c r="G1" s="5" t="s">
        <v>38</v>
      </c>
      <c r="I1" s="6" t="s">
        <v>39</v>
      </c>
      <c r="J1" s="6" t="s">
        <v>43</v>
      </c>
      <c r="K1" s="6" t="s">
        <v>44</v>
      </c>
      <c r="L1" s="6" t="s">
        <v>45</v>
      </c>
      <c r="M1" s="6" t="s">
        <v>46</v>
      </c>
      <c r="N1" s="6" t="s">
        <v>47</v>
      </c>
      <c r="O1" s="6" t="s">
        <v>48</v>
      </c>
      <c r="P1" s="6" t="s">
        <v>49</v>
      </c>
      <c r="Q1" s="6" t="s">
        <v>50</v>
      </c>
      <c r="R1" s="6" t="s">
        <v>51</v>
      </c>
    </row>
    <row r="2" spans="1:18" ht="30.75" thickBot="1">
      <c r="A2" s="3" t="s">
        <v>4</v>
      </c>
      <c r="B2" s="4" t="s">
        <v>5</v>
      </c>
      <c r="C2" s="4" t="s">
        <v>6</v>
      </c>
      <c r="D2" s="4" t="s">
        <v>7</v>
      </c>
      <c r="E2">
        <v>1011</v>
      </c>
      <c r="F2">
        <v>10</v>
      </c>
      <c r="G2" s="3" t="s">
        <v>4</v>
      </c>
      <c r="I2" s="4" t="s">
        <v>7</v>
      </c>
      <c r="J2">
        <v>10000</v>
      </c>
      <c r="K2">
        <v>20.122</v>
      </c>
      <c r="L2">
        <v>23.23</v>
      </c>
      <c r="M2">
        <v>1</v>
      </c>
      <c r="N2">
        <v>0.1</v>
      </c>
      <c r="O2">
        <v>1</v>
      </c>
      <c r="P2">
        <v>1</v>
      </c>
      <c r="Q2" t="s">
        <v>52</v>
      </c>
      <c r="R2" t="s">
        <v>80</v>
      </c>
    </row>
    <row r="3" spans="1:18" ht="30.75" thickBot="1">
      <c r="A3" s="3" t="s">
        <v>8</v>
      </c>
      <c r="B3" s="4" t="s">
        <v>9</v>
      </c>
      <c r="C3" s="4" t="s">
        <v>10</v>
      </c>
      <c r="D3" s="4" t="s">
        <v>11</v>
      </c>
      <c r="E3">
        <v>20002</v>
      </c>
      <c r="F3">
        <v>20</v>
      </c>
      <c r="G3" s="3" t="s">
        <v>8</v>
      </c>
      <c r="I3" s="4" t="s">
        <v>11</v>
      </c>
      <c r="J3">
        <v>21012</v>
      </c>
      <c r="K3">
        <v>1</v>
      </c>
      <c r="L3">
        <v>23423</v>
      </c>
      <c r="M3">
        <v>0.5</v>
      </c>
      <c r="N3">
        <v>0.43</v>
      </c>
      <c r="O3">
        <v>2</v>
      </c>
      <c r="P3">
        <v>2</v>
      </c>
      <c r="Q3" t="s">
        <v>53</v>
      </c>
      <c r="R3" t="s">
        <v>81</v>
      </c>
    </row>
    <row r="4" spans="1:18" ht="30.75" thickBot="1">
      <c r="A4" s="3" t="s">
        <v>12</v>
      </c>
      <c r="B4" s="4" t="s">
        <v>13</v>
      </c>
      <c r="C4" s="4" t="s">
        <v>14</v>
      </c>
      <c r="D4" s="4" t="s">
        <v>15</v>
      </c>
      <c r="E4">
        <v>40100</v>
      </c>
      <c r="F4">
        <v>30</v>
      </c>
      <c r="G4" s="3" t="s">
        <v>12</v>
      </c>
      <c r="I4" s="4" t="s">
        <v>15</v>
      </c>
      <c r="J4">
        <v>310021</v>
      </c>
      <c r="K4">
        <v>323.43400000000003</v>
      </c>
      <c r="L4">
        <v>4534</v>
      </c>
      <c r="M4">
        <v>2.1</v>
      </c>
      <c r="N4">
        <v>0.41</v>
      </c>
      <c r="O4">
        <v>2423</v>
      </c>
      <c r="P4">
        <v>3</v>
      </c>
      <c r="Q4" t="s">
        <v>54</v>
      </c>
      <c r="R4" t="s">
        <v>82</v>
      </c>
    </row>
    <row r="5" spans="1:18" ht="30.75" thickBot="1">
      <c r="A5" s="3" t="s">
        <v>16</v>
      </c>
      <c r="B5" s="4" t="s">
        <v>17</v>
      </c>
      <c r="C5" s="4" t="s">
        <v>18</v>
      </c>
      <c r="D5" s="4" t="s">
        <v>19</v>
      </c>
      <c r="E5">
        <v>111122</v>
      </c>
      <c r="F5">
        <v>40</v>
      </c>
      <c r="G5" s="3" t="s">
        <v>16</v>
      </c>
      <c r="I5" s="4" t="s">
        <v>19</v>
      </c>
      <c r="J5">
        <v>42121</v>
      </c>
      <c r="K5">
        <v>3.3</v>
      </c>
      <c r="L5">
        <v>567456</v>
      </c>
      <c r="M5">
        <v>4.3</v>
      </c>
      <c r="N5">
        <v>0.65</v>
      </c>
      <c r="O5">
        <v>3.33</v>
      </c>
      <c r="P5">
        <v>4</v>
      </c>
      <c r="Q5" t="s">
        <v>55</v>
      </c>
      <c r="R5" t="s">
        <v>83</v>
      </c>
    </row>
    <row r="6" spans="1:18" ht="30.75" thickBot="1">
      <c r="A6" s="3" t="s">
        <v>20</v>
      </c>
      <c r="B6" s="4" t="s">
        <v>17</v>
      </c>
      <c r="C6" s="4" t="s">
        <v>6</v>
      </c>
      <c r="D6" s="4" t="s">
        <v>19</v>
      </c>
      <c r="E6">
        <v>423212</v>
      </c>
      <c r="F6">
        <v>10</v>
      </c>
      <c r="G6" s="3" t="s">
        <v>20</v>
      </c>
      <c r="I6" s="4" t="s">
        <v>19</v>
      </c>
      <c r="J6">
        <v>234234</v>
      </c>
      <c r="K6">
        <v>532</v>
      </c>
      <c r="L6">
        <v>4534.3</v>
      </c>
      <c r="M6">
        <v>43</v>
      </c>
      <c r="N6">
        <v>1.53</v>
      </c>
      <c r="O6">
        <v>543</v>
      </c>
      <c r="P6">
        <v>5</v>
      </c>
      <c r="Q6" t="s">
        <v>56</v>
      </c>
      <c r="R6" t="s">
        <v>84</v>
      </c>
    </row>
    <row r="7" spans="1:18" ht="30.75" thickBot="1">
      <c r="A7" s="3" t="s">
        <v>4</v>
      </c>
      <c r="B7" s="4" t="s">
        <v>21</v>
      </c>
      <c r="C7" s="4" t="s">
        <v>6</v>
      </c>
      <c r="D7" s="4" t="s">
        <v>7</v>
      </c>
      <c r="E7">
        <v>235234</v>
      </c>
      <c r="F7">
        <v>201</v>
      </c>
      <c r="G7" s="3" t="s">
        <v>4</v>
      </c>
      <c r="I7" s="4" t="s">
        <v>7</v>
      </c>
      <c r="J7">
        <v>435345</v>
      </c>
      <c r="K7">
        <v>34534</v>
      </c>
      <c r="L7">
        <v>656</v>
      </c>
      <c r="M7">
        <v>34534</v>
      </c>
      <c r="N7">
        <v>3</v>
      </c>
      <c r="O7">
        <v>13</v>
      </c>
      <c r="P7">
        <v>6</v>
      </c>
      <c r="Q7" t="s">
        <v>57</v>
      </c>
      <c r="R7" t="s">
        <v>85</v>
      </c>
    </row>
    <row r="8" spans="1:18" ht="30.75" thickBot="1">
      <c r="A8" s="3" t="s">
        <v>8</v>
      </c>
      <c r="B8" s="4" t="s">
        <v>9</v>
      </c>
      <c r="C8" s="4" t="s">
        <v>22</v>
      </c>
      <c r="D8" s="4" t="s">
        <v>11</v>
      </c>
      <c r="E8">
        <v>4353534</v>
      </c>
      <c r="F8">
        <v>32</v>
      </c>
      <c r="G8" s="3" t="s">
        <v>8</v>
      </c>
      <c r="I8" s="4" t="s">
        <v>11</v>
      </c>
      <c r="J8">
        <v>65465</v>
      </c>
      <c r="K8">
        <v>346</v>
      </c>
      <c r="L8">
        <v>234234</v>
      </c>
      <c r="M8">
        <v>546</v>
      </c>
      <c r="N8">
        <v>2</v>
      </c>
      <c r="O8">
        <v>4</v>
      </c>
      <c r="P8">
        <v>7</v>
      </c>
      <c r="Q8" t="s">
        <v>58</v>
      </c>
      <c r="R8" t="s">
        <v>86</v>
      </c>
    </row>
    <row r="9" spans="1:18" ht="30.75" thickBot="1">
      <c r="A9" s="3" t="s">
        <v>12</v>
      </c>
      <c r="B9" s="4" t="s">
        <v>13</v>
      </c>
      <c r="C9" s="4" t="s">
        <v>22</v>
      </c>
      <c r="D9" s="4" t="s">
        <v>15</v>
      </c>
      <c r="E9">
        <v>6745645</v>
      </c>
      <c r="F9">
        <v>11</v>
      </c>
      <c r="G9" s="3" t="s">
        <v>12</v>
      </c>
      <c r="I9" s="4" t="s">
        <v>15</v>
      </c>
      <c r="J9">
        <v>4444</v>
      </c>
      <c r="K9">
        <v>3</v>
      </c>
      <c r="L9">
        <v>4646</v>
      </c>
      <c r="M9">
        <v>7467</v>
      </c>
      <c r="N9">
        <v>5</v>
      </c>
      <c r="O9">
        <v>744</v>
      </c>
      <c r="P9">
        <v>8</v>
      </c>
      <c r="Q9" t="s">
        <v>59</v>
      </c>
      <c r="R9" t="s">
        <v>87</v>
      </c>
    </row>
    <row r="10" spans="1:18" ht="30.75" thickBot="1">
      <c r="A10" s="3" t="s">
        <v>16</v>
      </c>
      <c r="B10" s="4" t="s">
        <v>5</v>
      </c>
      <c r="C10" s="4" t="s">
        <v>22</v>
      </c>
      <c r="D10" s="4" t="s">
        <v>7</v>
      </c>
      <c r="E10">
        <v>56756756</v>
      </c>
      <c r="F10">
        <v>21</v>
      </c>
      <c r="G10" s="3" t="s">
        <v>16</v>
      </c>
      <c r="I10" s="4" t="s">
        <v>7</v>
      </c>
      <c r="J10">
        <v>23232</v>
      </c>
      <c r="K10">
        <v>1</v>
      </c>
      <c r="L10">
        <v>8567.4</v>
      </c>
      <c r="M10">
        <v>453454</v>
      </c>
      <c r="N10">
        <v>6.3</v>
      </c>
      <c r="O10">
        <v>444</v>
      </c>
      <c r="P10">
        <v>9</v>
      </c>
      <c r="Q10" t="s">
        <v>60</v>
      </c>
      <c r="R10" t="s">
        <v>88</v>
      </c>
    </row>
    <row r="11" spans="1:18" ht="30.75" thickBot="1">
      <c r="A11" s="3" t="s">
        <v>20</v>
      </c>
      <c r="B11" s="4" t="s">
        <v>23</v>
      </c>
      <c r="C11" s="4" t="s">
        <v>14</v>
      </c>
      <c r="D11" s="4" t="s">
        <v>11</v>
      </c>
      <c r="E11">
        <v>40000</v>
      </c>
      <c r="F11">
        <v>232</v>
      </c>
      <c r="G11" s="3" t="s">
        <v>20</v>
      </c>
      <c r="I11" s="4" t="s">
        <v>11</v>
      </c>
      <c r="J11">
        <v>645454</v>
      </c>
      <c r="K11">
        <v>32.119999999999997</v>
      </c>
      <c r="L11">
        <v>234234</v>
      </c>
      <c r="M11">
        <v>456546</v>
      </c>
      <c r="N11">
        <v>4.4000000000000004</v>
      </c>
      <c r="O11">
        <v>2323</v>
      </c>
      <c r="P11">
        <v>10</v>
      </c>
      <c r="Q11" t="s">
        <v>61</v>
      </c>
      <c r="R11" t="s">
        <v>89</v>
      </c>
    </row>
    <row r="12" spans="1:18" ht="30.75" thickBot="1">
      <c r="A12" s="3" t="s">
        <v>4</v>
      </c>
      <c r="B12" s="4" t="s">
        <v>24</v>
      </c>
      <c r="C12" s="4" t="s">
        <v>14</v>
      </c>
      <c r="D12" s="4" t="s">
        <v>15</v>
      </c>
      <c r="E12">
        <v>3453453453</v>
      </c>
      <c r="F12">
        <v>5454</v>
      </c>
      <c r="G12" s="3" t="s">
        <v>4</v>
      </c>
      <c r="I12" s="4" t="s">
        <v>15</v>
      </c>
      <c r="J12">
        <v>353455</v>
      </c>
      <c r="K12">
        <v>4534</v>
      </c>
      <c r="L12">
        <v>654645</v>
      </c>
      <c r="M12">
        <v>465435</v>
      </c>
      <c r="N12">
        <v>5.23</v>
      </c>
      <c r="O12">
        <v>65656</v>
      </c>
      <c r="P12">
        <v>11</v>
      </c>
      <c r="Q12" t="s">
        <v>62</v>
      </c>
      <c r="R12" t="s">
        <v>90</v>
      </c>
    </row>
    <row r="13" spans="1:18" ht="30.75" thickBot="1">
      <c r="A13" s="3" t="s">
        <v>4</v>
      </c>
      <c r="B13" s="4" t="s">
        <v>24</v>
      </c>
      <c r="C13" s="4" t="s">
        <v>14</v>
      </c>
      <c r="D13" s="4" t="s">
        <v>15</v>
      </c>
      <c r="E13">
        <v>36435345354</v>
      </c>
      <c r="F13">
        <v>232</v>
      </c>
      <c r="G13" s="3" t="s">
        <v>4</v>
      </c>
      <c r="I13" s="4" t="s">
        <v>15</v>
      </c>
      <c r="J13">
        <v>86567</v>
      </c>
      <c r="K13">
        <v>5454</v>
      </c>
      <c r="L13">
        <v>46345</v>
      </c>
      <c r="M13">
        <v>67567</v>
      </c>
      <c r="N13">
        <v>7.89</v>
      </c>
      <c r="O13">
        <v>76767</v>
      </c>
      <c r="P13">
        <v>12</v>
      </c>
      <c r="Q13" t="s">
        <v>63</v>
      </c>
      <c r="R13" t="s">
        <v>91</v>
      </c>
    </row>
    <row r="14" spans="1:18" ht="30.75" thickBot="1">
      <c r="A14" s="3" t="s">
        <v>8</v>
      </c>
      <c r="B14" s="4" t="s">
        <v>25</v>
      </c>
      <c r="C14" s="4" t="s">
        <v>18</v>
      </c>
      <c r="D14" s="4" t="s">
        <v>7</v>
      </c>
      <c r="E14">
        <v>3453453</v>
      </c>
      <c r="F14">
        <v>544</v>
      </c>
      <c r="G14" s="3" t="s">
        <v>8</v>
      </c>
      <c r="I14" s="4" t="s">
        <v>7</v>
      </c>
      <c r="J14">
        <v>8567567</v>
      </c>
      <c r="K14">
        <v>466</v>
      </c>
      <c r="L14">
        <v>34234</v>
      </c>
      <c r="M14">
        <v>354</v>
      </c>
      <c r="N14">
        <v>43.3</v>
      </c>
      <c r="O14">
        <v>6767</v>
      </c>
      <c r="P14">
        <v>13</v>
      </c>
      <c r="Q14" t="s">
        <v>64</v>
      </c>
      <c r="R14" t="s">
        <v>92</v>
      </c>
    </row>
    <row r="15" spans="1:18" ht="30.75" thickBot="1">
      <c r="A15" s="3" t="s">
        <v>12</v>
      </c>
      <c r="B15" s="4" t="s">
        <v>13</v>
      </c>
      <c r="C15" s="4" t="s">
        <v>26</v>
      </c>
      <c r="D15" s="4" t="s">
        <v>7</v>
      </c>
      <c r="E15">
        <v>467456456</v>
      </c>
      <c r="F15">
        <v>33</v>
      </c>
      <c r="G15" s="4" t="s">
        <v>7</v>
      </c>
      <c r="J15">
        <v>343434</v>
      </c>
      <c r="K15">
        <v>7567</v>
      </c>
      <c r="L15">
        <v>24324</v>
      </c>
      <c r="M15">
        <v>8765</v>
      </c>
      <c r="N15">
        <v>43</v>
      </c>
      <c r="O15">
        <v>4554</v>
      </c>
      <c r="P15">
        <v>14</v>
      </c>
      <c r="Q15" t="s">
        <v>65</v>
      </c>
      <c r="R15" t="s">
        <v>93</v>
      </c>
    </row>
    <row r="16" spans="1:18" ht="15.75" thickBot="1">
      <c r="A16" s="3" t="s">
        <v>16</v>
      </c>
      <c r="B16" s="4" t="s">
        <v>21</v>
      </c>
      <c r="C16" s="4" t="s">
        <v>27</v>
      </c>
      <c r="D16" s="4" t="s">
        <v>7</v>
      </c>
      <c r="E16">
        <v>457456456</v>
      </c>
      <c r="F16">
        <v>5</v>
      </c>
      <c r="G16" s="4" t="s">
        <v>11</v>
      </c>
      <c r="J16">
        <v>84535</v>
      </c>
      <c r="K16">
        <v>76867</v>
      </c>
      <c r="L16">
        <v>234234</v>
      </c>
      <c r="M16">
        <v>95456</v>
      </c>
      <c r="N16">
        <v>34</v>
      </c>
      <c r="O16">
        <v>8878</v>
      </c>
      <c r="P16">
        <v>15</v>
      </c>
      <c r="Q16" t="s">
        <v>66</v>
      </c>
      <c r="R16" t="s">
        <v>94</v>
      </c>
    </row>
    <row r="17" spans="1:18" ht="30.75" thickBot="1">
      <c r="A17" s="3" t="s">
        <v>20</v>
      </c>
      <c r="B17" s="4" t="s">
        <v>28</v>
      </c>
      <c r="C17" s="4" t="s">
        <v>26</v>
      </c>
      <c r="D17" s="4" t="s">
        <v>7</v>
      </c>
      <c r="E17">
        <v>6786867</v>
      </c>
      <c r="F17">
        <v>3</v>
      </c>
      <c r="G17" s="4" t="s">
        <v>15</v>
      </c>
      <c r="J17">
        <v>121212</v>
      </c>
      <c r="K17">
        <v>345345</v>
      </c>
      <c r="L17">
        <v>67457</v>
      </c>
      <c r="M17">
        <v>45645</v>
      </c>
      <c r="N17">
        <v>64</v>
      </c>
      <c r="O17">
        <v>978</v>
      </c>
      <c r="P17">
        <v>16</v>
      </c>
      <c r="Q17" t="s">
        <v>67</v>
      </c>
      <c r="R17" t="s">
        <v>95</v>
      </c>
    </row>
    <row r="18" spans="1:18" ht="30.75" thickBot="1">
      <c r="A18" s="3" t="s">
        <v>4</v>
      </c>
      <c r="B18" s="4" t="s">
        <v>5</v>
      </c>
      <c r="C18" s="4" t="s">
        <v>29</v>
      </c>
      <c r="D18" s="4" t="s">
        <v>15</v>
      </c>
      <c r="E18">
        <v>468935</v>
      </c>
      <c r="F18">
        <v>343</v>
      </c>
      <c r="G18" s="4" t="s">
        <v>19</v>
      </c>
      <c r="J18">
        <v>53423</v>
      </c>
      <c r="K18">
        <v>9755</v>
      </c>
      <c r="L18">
        <v>45645</v>
      </c>
      <c r="M18">
        <v>34324</v>
      </c>
      <c r="N18">
        <v>56</v>
      </c>
      <c r="O18">
        <v>88</v>
      </c>
      <c r="P18">
        <v>17</v>
      </c>
      <c r="Q18" t="s">
        <v>68</v>
      </c>
      <c r="R18" t="s">
        <v>96</v>
      </c>
    </row>
    <row r="19" spans="1:18" ht="30.75" thickBot="1">
      <c r="A19" s="3" t="s">
        <v>8</v>
      </c>
      <c r="B19" s="4" t="s">
        <v>25</v>
      </c>
      <c r="C19" s="4" t="s">
        <v>30</v>
      </c>
      <c r="D19" s="4" t="s">
        <v>15</v>
      </c>
      <c r="E19">
        <v>876452</v>
      </c>
      <c r="F19">
        <v>543</v>
      </c>
      <c r="G19" s="4" t="s">
        <v>19</v>
      </c>
      <c r="J19">
        <v>656464</v>
      </c>
      <c r="K19">
        <v>6756</v>
      </c>
      <c r="L19">
        <v>53543</v>
      </c>
      <c r="M19">
        <v>2323</v>
      </c>
      <c r="N19">
        <v>11</v>
      </c>
      <c r="O19">
        <v>6665</v>
      </c>
      <c r="P19">
        <v>18</v>
      </c>
      <c r="Q19" t="s">
        <v>69</v>
      </c>
      <c r="R19" t="s">
        <v>97</v>
      </c>
    </row>
    <row r="20" spans="1:18" ht="30.75" thickBot="1">
      <c r="A20" s="3" t="s">
        <v>12</v>
      </c>
      <c r="B20" s="4" t="s">
        <v>31</v>
      </c>
      <c r="C20" s="4" t="s">
        <v>22</v>
      </c>
      <c r="D20" s="4" t="s">
        <v>15</v>
      </c>
      <c r="E20">
        <v>24234</v>
      </c>
      <c r="F20">
        <v>33</v>
      </c>
      <c r="G20" s="4" t="s">
        <v>7</v>
      </c>
      <c r="J20">
        <v>88888</v>
      </c>
      <c r="K20">
        <v>3233</v>
      </c>
      <c r="L20">
        <v>34545</v>
      </c>
      <c r="M20">
        <v>5454</v>
      </c>
      <c r="N20">
        <v>222</v>
      </c>
      <c r="O20">
        <v>6587567</v>
      </c>
      <c r="P20">
        <v>19</v>
      </c>
      <c r="Q20" t="s">
        <v>70</v>
      </c>
      <c r="R20" t="s">
        <v>98</v>
      </c>
    </row>
    <row r="21" spans="1:18" ht="15.75" thickBot="1">
      <c r="A21" s="3" t="s">
        <v>4</v>
      </c>
      <c r="B21" s="4" t="s">
        <v>17</v>
      </c>
      <c r="C21" s="4" t="s">
        <v>30</v>
      </c>
      <c r="D21" s="4" t="s">
        <v>15</v>
      </c>
      <c r="F21">
        <v>53</v>
      </c>
      <c r="G21" s="4" t="s">
        <v>11</v>
      </c>
      <c r="J21">
        <v>54544</v>
      </c>
      <c r="K21">
        <v>5444</v>
      </c>
      <c r="L21">
        <v>3454</v>
      </c>
      <c r="M21">
        <v>666</v>
      </c>
      <c r="N21">
        <v>45343</v>
      </c>
      <c r="O21">
        <v>567567</v>
      </c>
      <c r="P21">
        <v>20</v>
      </c>
      <c r="Q21" t="s">
        <v>71</v>
      </c>
      <c r="R21" t="s">
        <v>99</v>
      </c>
    </row>
    <row r="22" spans="1:18" ht="30.75" thickBot="1">
      <c r="A22" s="3" t="s">
        <v>20</v>
      </c>
      <c r="B22" s="4" t="s">
        <v>32</v>
      </c>
      <c r="C22" s="4" t="s">
        <v>26</v>
      </c>
      <c r="D22" s="4" t="s">
        <v>19</v>
      </c>
      <c r="F22">
        <v>32</v>
      </c>
      <c r="G22" s="4" t="s">
        <v>15</v>
      </c>
      <c r="J22">
        <v>54545</v>
      </c>
      <c r="K22">
        <v>456456</v>
      </c>
      <c r="L22">
        <v>546546</v>
      </c>
      <c r="M22">
        <v>44444</v>
      </c>
      <c r="N22">
        <v>34543</v>
      </c>
      <c r="O22">
        <v>56756</v>
      </c>
      <c r="P22">
        <v>21</v>
      </c>
      <c r="Q22" t="s">
        <v>72</v>
      </c>
      <c r="R22" t="s">
        <v>100</v>
      </c>
    </row>
    <row r="23" spans="1:18" ht="30.75" thickBot="1">
      <c r="A23" s="3" t="s">
        <v>4</v>
      </c>
      <c r="B23" s="4" t="s">
        <v>5</v>
      </c>
      <c r="C23" s="4" t="s">
        <v>26</v>
      </c>
      <c r="D23" s="4" t="s">
        <v>19</v>
      </c>
      <c r="F23">
        <v>544</v>
      </c>
      <c r="G23" s="4" t="s">
        <v>7</v>
      </c>
      <c r="J23">
        <v>34343547</v>
      </c>
      <c r="K23">
        <v>6666</v>
      </c>
      <c r="L23">
        <v>5654</v>
      </c>
      <c r="M23">
        <v>6345345</v>
      </c>
      <c r="N23">
        <v>4355</v>
      </c>
      <c r="O23">
        <v>57</v>
      </c>
      <c r="P23">
        <v>22</v>
      </c>
      <c r="Q23" t="s">
        <v>73</v>
      </c>
      <c r="R23" t="s">
        <v>101</v>
      </c>
    </row>
    <row r="24" spans="1:18" ht="15.75" thickBot="1">
      <c r="A24" s="3" t="s">
        <v>8</v>
      </c>
      <c r="B24" s="4" t="s">
        <v>33</v>
      </c>
      <c r="C24" s="4" t="s">
        <v>26</v>
      </c>
      <c r="D24" s="4" t="s">
        <v>11</v>
      </c>
      <c r="F24">
        <v>33</v>
      </c>
      <c r="G24" s="4" t="s">
        <v>11</v>
      </c>
      <c r="J24">
        <v>5464564</v>
      </c>
      <c r="K24">
        <v>666</v>
      </c>
      <c r="L24">
        <v>45345</v>
      </c>
      <c r="M24">
        <v>5345345</v>
      </c>
      <c r="N24">
        <v>777</v>
      </c>
      <c r="O24">
        <v>545645</v>
      </c>
      <c r="P24">
        <v>23</v>
      </c>
      <c r="Q24" t="s">
        <v>74</v>
      </c>
      <c r="R24" t="s">
        <v>102</v>
      </c>
    </row>
    <row r="25" spans="1:18" ht="30.75" thickBot="1">
      <c r="A25" s="3" t="s">
        <v>12</v>
      </c>
      <c r="B25" s="4" t="s">
        <v>34</v>
      </c>
      <c r="C25" s="4" t="s">
        <v>6</v>
      </c>
      <c r="D25" s="4" t="s">
        <v>11</v>
      </c>
      <c r="F25">
        <v>5</v>
      </c>
      <c r="G25" s="4" t="s">
        <v>7</v>
      </c>
      <c r="J25">
        <v>2342342</v>
      </c>
      <c r="K25">
        <v>432</v>
      </c>
      <c r="L25">
        <v>34234</v>
      </c>
      <c r="M25">
        <v>345345</v>
      </c>
      <c r="N25">
        <v>88</v>
      </c>
      <c r="O25">
        <v>35345</v>
      </c>
      <c r="P25">
        <v>24</v>
      </c>
      <c r="Q25" t="s">
        <v>75</v>
      </c>
      <c r="R25" t="s">
        <v>103</v>
      </c>
    </row>
    <row r="26" spans="1:18" ht="15.75" thickBot="1">
      <c r="A26" s="3" t="s">
        <v>16</v>
      </c>
      <c r="B26" s="4" t="s">
        <v>35</v>
      </c>
      <c r="C26" s="4" t="s">
        <v>6</v>
      </c>
      <c r="D26" s="4" t="s">
        <v>11</v>
      </c>
      <c r="F26">
        <v>3</v>
      </c>
      <c r="G26" s="4" t="s">
        <v>11</v>
      </c>
      <c r="J26">
        <v>45345</v>
      </c>
      <c r="K26">
        <v>8</v>
      </c>
      <c r="L26">
        <v>58567</v>
      </c>
      <c r="M26">
        <v>345345</v>
      </c>
      <c r="N26">
        <v>8</v>
      </c>
      <c r="O26">
        <v>35345</v>
      </c>
      <c r="P26">
        <v>25</v>
      </c>
      <c r="Q26" t="s">
        <v>76</v>
      </c>
      <c r="R26" t="s">
        <v>104</v>
      </c>
    </row>
    <row r="27" spans="1:18" ht="30.75" thickBot="1">
      <c r="A27" s="3" t="s">
        <v>20</v>
      </c>
      <c r="B27" s="4" t="s">
        <v>28</v>
      </c>
      <c r="C27" s="4" t="s">
        <v>14</v>
      </c>
      <c r="D27" s="4" t="s">
        <v>11</v>
      </c>
      <c r="F27">
        <v>343</v>
      </c>
      <c r="G27" s="4" t="s">
        <v>15</v>
      </c>
      <c r="J27">
        <v>7567658</v>
      </c>
      <c r="K27">
        <v>4.32</v>
      </c>
      <c r="L27">
        <v>2323</v>
      </c>
      <c r="M27">
        <v>3232</v>
      </c>
      <c r="N27">
        <v>48</v>
      </c>
      <c r="O27">
        <v>234234</v>
      </c>
      <c r="P27">
        <v>26</v>
      </c>
      <c r="Q27" t="s">
        <v>77</v>
      </c>
      <c r="R27" t="s">
        <v>105</v>
      </c>
    </row>
    <row r="28" spans="1:18" ht="30.75" thickBot="1">
      <c r="A28" s="3" t="s">
        <v>20</v>
      </c>
      <c r="B28" s="4" t="s">
        <v>23</v>
      </c>
      <c r="C28" s="4" t="s">
        <v>14</v>
      </c>
      <c r="D28" s="4" t="s">
        <v>7</v>
      </c>
      <c r="F28">
        <v>544</v>
      </c>
      <c r="G28" s="4" t="s">
        <v>7</v>
      </c>
      <c r="J28">
        <v>3423423</v>
      </c>
      <c r="K28">
        <v>353</v>
      </c>
      <c r="L28">
        <v>32423</v>
      </c>
      <c r="M28">
        <v>34</v>
      </c>
      <c r="N28">
        <v>4</v>
      </c>
      <c r="O28">
        <v>24234</v>
      </c>
      <c r="P28">
        <v>27</v>
      </c>
      <c r="Q28" t="s">
        <v>78</v>
      </c>
      <c r="R28" t="s">
        <v>106</v>
      </c>
    </row>
    <row r="29" spans="1:18" ht="15.75" thickBot="1">
      <c r="A29" s="3" t="s">
        <v>20</v>
      </c>
      <c r="B29" s="4" t="s">
        <v>28</v>
      </c>
      <c r="C29" s="4" t="s">
        <v>30</v>
      </c>
      <c r="D29" s="4" t="s">
        <v>7</v>
      </c>
      <c r="F29">
        <v>33</v>
      </c>
      <c r="G29" s="4" t="s">
        <v>11</v>
      </c>
      <c r="J29">
        <v>645646</v>
      </c>
      <c r="K29">
        <v>12321.322</v>
      </c>
      <c r="L29">
        <v>232.3</v>
      </c>
      <c r="M29">
        <v>57</v>
      </c>
      <c r="N29">
        <v>343</v>
      </c>
      <c r="O29">
        <v>2323</v>
      </c>
      <c r="P29">
        <v>28</v>
      </c>
      <c r="Q29" t="s">
        <v>79</v>
      </c>
      <c r="R29" t="s">
        <v>107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M16"/>
  <sheetViews>
    <sheetView workbookViewId="0">
      <selection activeCell="A3" sqref="A3"/>
    </sheetView>
  </sheetViews>
  <sheetFormatPr defaultRowHeight="15"/>
  <cols>
    <col min="1" max="1" width="13.140625" bestFit="1" customWidth="1"/>
    <col min="2" max="2" width="16.28515625" bestFit="1" customWidth="1"/>
    <col min="3" max="3" width="19.42578125" bestFit="1" customWidth="1"/>
    <col min="4" max="4" width="15.85546875" bestFit="1" customWidth="1"/>
    <col min="5" max="5" width="19.42578125" bestFit="1" customWidth="1"/>
    <col min="6" max="6" width="15.85546875" bestFit="1" customWidth="1"/>
    <col min="7" max="7" width="19.42578125" bestFit="1" customWidth="1"/>
    <col min="8" max="8" width="15.85546875" bestFit="1" customWidth="1"/>
    <col min="9" max="9" width="19.42578125" bestFit="1" customWidth="1"/>
    <col min="10" max="10" width="15.85546875" bestFit="1" customWidth="1"/>
    <col min="11" max="11" width="19.42578125" bestFit="1" customWidth="1"/>
    <col min="12" max="12" width="20.85546875" bestFit="1" customWidth="1"/>
    <col min="13" max="13" width="24.42578125" bestFit="1" customWidth="1"/>
  </cols>
  <sheetData>
    <row r="3" spans="1:13">
      <c r="B3" s="7" t="s">
        <v>42</v>
      </c>
    </row>
    <row r="4" spans="1:13">
      <c r="B4" t="s">
        <v>125</v>
      </c>
      <c r="D4" t="s">
        <v>126</v>
      </c>
      <c r="F4" t="s">
        <v>128</v>
      </c>
      <c r="H4" t="s">
        <v>129</v>
      </c>
      <c r="J4" t="s">
        <v>131</v>
      </c>
      <c r="L4" t="s">
        <v>134</v>
      </c>
      <c r="M4" t="s">
        <v>135</v>
      </c>
    </row>
    <row r="5" spans="1:13">
      <c r="A5" s="7" t="s">
        <v>40</v>
      </c>
      <c r="B5" t="s">
        <v>133</v>
      </c>
      <c r="C5" t="s">
        <v>132</v>
      </c>
      <c r="D5" t="s">
        <v>133</v>
      </c>
      <c r="E5" t="s">
        <v>132</v>
      </c>
      <c r="F5" t="s">
        <v>133</v>
      </c>
      <c r="G5" t="s">
        <v>132</v>
      </c>
      <c r="H5" t="s">
        <v>133</v>
      </c>
      <c r="I5" t="s">
        <v>132</v>
      </c>
      <c r="J5" t="s">
        <v>133</v>
      </c>
      <c r="K5" t="s">
        <v>132</v>
      </c>
    </row>
    <row r="6" spans="1:13">
      <c r="A6" s="8">
        <v>1000</v>
      </c>
      <c r="B6" s="9">
        <v>10</v>
      </c>
      <c r="C6" s="9">
        <v>1000</v>
      </c>
      <c r="D6" s="9"/>
      <c r="E6" s="9"/>
      <c r="F6" s="9"/>
      <c r="G6" s="9"/>
      <c r="H6" s="9"/>
      <c r="I6" s="9"/>
      <c r="J6" s="9"/>
      <c r="K6" s="9"/>
      <c r="L6" s="9">
        <v>10</v>
      </c>
      <c r="M6" s="9">
        <v>1000</v>
      </c>
    </row>
    <row r="7" spans="1:13">
      <c r="A7" s="11">
        <v>10</v>
      </c>
      <c r="B7" s="9">
        <v>10</v>
      </c>
      <c r="C7" s="9">
        <v>1000</v>
      </c>
      <c r="D7" s="9"/>
      <c r="E7" s="9"/>
      <c r="F7" s="9"/>
      <c r="G7" s="9"/>
      <c r="H7" s="9"/>
      <c r="I7" s="9"/>
      <c r="J7" s="9"/>
      <c r="K7" s="9"/>
      <c r="L7" s="9">
        <v>10</v>
      </c>
      <c r="M7" s="9">
        <v>1000</v>
      </c>
    </row>
    <row r="8" spans="1:13">
      <c r="A8" s="8">
        <v>5000</v>
      </c>
      <c r="B8" s="9"/>
      <c r="C8" s="9"/>
      <c r="D8" s="9"/>
      <c r="E8" s="9"/>
      <c r="F8" s="9">
        <v>211</v>
      </c>
      <c r="G8" s="9">
        <v>5000</v>
      </c>
      <c r="H8" s="9"/>
      <c r="I8" s="9"/>
      <c r="J8" s="9"/>
      <c r="K8" s="9"/>
      <c r="L8" s="9">
        <v>211</v>
      </c>
      <c r="M8" s="9">
        <v>5000</v>
      </c>
    </row>
    <row r="9" spans="1:13">
      <c r="A9" s="11">
        <v>211</v>
      </c>
      <c r="B9" s="9"/>
      <c r="C9" s="9"/>
      <c r="D9" s="9"/>
      <c r="E9" s="9"/>
      <c r="F9" s="9">
        <v>211</v>
      </c>
      <c r="G9" s="9">
        <v>5000</v>
      </c>
      <c r="H9" s="9"/>
      <c r="I9" s="9"/>
      <c r="J9" s="9"/>
      <c r="K9" s="9"/>
      <c r="L9" s="9">
        <v>211</v>
      </c>
      <c r="M9" s="9">
        <v>5000</v>
      </c>
    </row>
    <row r="10" spans="1:13">
      <c r="A10" s="8">
        <v>21002</v>
      </c>
      <c r="B10" s="9"/>
      <c r="C10" s="9"/>
      <c r="D10" s="9">
        <v>22</v>
      </c>
      <c r="E10" s="9">
        <v>21002</v>
      </c>
      <c r="F10" s="9"/>
      <c r="G10" s="9"/>
      <c r="H10" s="9"/>
      <c r="I10" s="9"/>
      <c r="J10" s="9"/>
      <c r="K10" s="9"/>
      <c r="L10" s="9">
        <v>22</v>
      </c>
      <c r="M10" s="9">
        <v>21002</v>
      </c>
    </row>
    <row r="11" spans="1:13">
      <c r="A11" s="11">
        <v>22</v>
      </c>
      <c r="B11" s="9"/>
      <c r="C11" s="9"/>
      <c r="D11" s="9">
        <v>22</v>
      </c>
      <c r="E11" s="9">
        <v>21002</v>
      </c>
      <c r="F11" s="9"/>
      <c r="G11" s="9"/>
      <c r="H11" s="9"/>
      <c r="I11" s="9"/>
      <c r="J11" s="9"/>
      <c r="K11" s="9"/>
      <c r="L11" s="9">
        <v>22</v>
      </c>
      <c r="M11" s="9">
        <v>21002</v>
      </c>
    </row>
    <row r="12" spans="1:13">
      <c r="A12" s="8">
        <v>32220</v>
      </c>
      <c r="B12" s="9"/>
      <c r="C12" s="9"/>
      <c r="D12" s="9"/>
      <c r="E12" s="9"/>
      <c r="F12" s="9"/>
      <c r="G12" s="9"/>
      <c r="H12" s="9">
        <v>320</v>
      </c>
      <c r="I12" s="9">
        <v>32220</v>
      </c>
      <c r="J12" s="9"/>
      <c r="K12" s="9"/>
      <c r="L12" s="9">
        <v>320</v>
      </c>
      <c r="M12" s="9">
        <v>32220</v>
      </c>
    </row>
    <row r="13" spans="1:13">
      <c r="A13" s="11">
        <v>320</v>
      </c>
      <c r="B13" s="9"/>
      <c r="C13" s="9"/>
      <c r="D13" s="9"/>
      <c r="E13" s="9"/>
      <c r="F13" s="9"/>
      <c r="G13" s="9"/>
      <c r="H13" s="9">
        <v>320</v>
      </c>
      <c r="I13" s="9">
        <v>32220</v>
      </c>
      <c r="J13" s="9"/>
      <c r="K13" s="9"/>
      <c r="L13" s="9">
        <v>320</v>
      </c>
      <c r="M13" s="9">
        <v>32220</v>
      </c>
    </row>
    <row r="14" spans="1:13">
      <c r="A14" s="8">
        <v>345345</v>
      </c>
      <c r="B14" s="9"/>
      <c r="C14" s="9"/>
      <c r="D14" s="9"/>
      <c r="E14" s="9"/>
      <c r="F14" s="9"/>
      <c r="G14" s="9"/>
      <c r="H14" s="9"/>
      <c r="I14" s="9"/>
      <c r="J14" s="9">
        <v>430</v>
      </c>
      <c r="K14" s="9">
        <v>345345</v>
      </c>
      <c r="L14" s="9">
        <v>430</v>
      </c>
      <c r="M14" s="9">
        <v>345345</v>
      </c>
    </row>
    <row r="15" spans="1:13">
      <c r="A15" s="11">
        <v>430</v>
      </c>
      <c r="B15" s="9"/>
      <c r="C15" s="9"/>
      <c r="D15" s="9"/>
      <c r="E15" s="9"/>
      <c r="F15" s="9"/>
      <c r="G15" s="9"/>
      <c r="H15" s="9"/>
      <c r="I15" s="9"/>
      <c r="J15" s="9">
        <v>430</v>
      </c>
      <c r="K15" s="9">
        <v>345345</v>
      </c>
      <c r="L15" s="9">
        <v>430</v>
      </c>
      <c r="M15" s="9">
        <v>345345</v>
      </c>
    </row>
    <row r="16" spans="1:13">
      <c r="A16" s="8" t="s">
        <v>41</v>
      </c>
      <c r="B16" s="9">
        <v>10</v>
      </c>
      <c r="C16" s="9">
        <v>1000</v>
      </c>
      <c r="D16" s="9">
        <v>22</v>
      </c>
      <c r="E16" s="9">
        <v>21002</v>
      </c>
      <c r="F16" s="9">
        <v>211</v>
      </c>
      <c r="G16" s="9">
        <v>5000</v>
      </c>
      <c r="H16" s="9">
        <v>320</v>
      </c>
      <c r="I16" s="9">
        <v>32220</v>
      </c>
      <c r="J16" s="9">
        <v>430</v>
      </c>
      <c r="K16" s="9">
        <v>345345</v>
      </c>
      <c r="L16" s="9">
        <v>993</v>
      </c>
      <c r="M16" s="9">
        <v>404567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3:E5"/>
  <sheetViews>
    <sheetView workbookViewId="0">
      <selection activeCell="B5" sqref="B5"/>
    </sheetView>
  </sheetViews>
  <sheetFormatPr defaultRowHeight="15"/>
  <cols>
    <col min="1" max="1" width="19" bestFit="1" customWidth="1"/>
    <col min="2" max="2" width="16.28515625" customWidth="1"/>
    <col min="3" max="3" width="7" bestFit="1" customWidth="1"/>
    <col min="4" max="4" width="15.28515625" customWidth="1"/>
    <col min="5" max="5" width="12" bestFit="1" customWidth="1"/>
    <col min="6" max="6" width="19.42578125" customWidth="1"/>
    <col min="7" max="7" width="15.85546875" bestFit="1" customWidth="1"/>
    <col min="8" max="8" width="19.42578125" customWidth="1"/>
    <col min="9" max="9" width="15.85546875" bestFit="1" customWidth="1"/>
    <col min="10" max="10" width="19.42578125" customWidth="1"/>
    <col min="11" max="11" width="15.85546875" bestFit="1" customWidth="1"/>
    <col min="12" max="12" width="24.42578125" customWidth="1"/>
    <col min="13" max="13" width="20.85546875" bestFit="1" customWidth="1"/>
  </cols>
  <sheetData>
    <row r="3" spans="1:5">
      <c r="B3" s="7" t="s">
        <v>42</v>
      </c>
    </row>
    <row r="4" spans="1:5">
      <c r="B4" t="s">
        <v>127</v>
      </c>
      <c r="C4" t="s">
        <v>123</v>
      </c>
      <c r="D4" t="s">
        <v>130</v>
      </c>
      <c r="E4" t="s">
        <v>41</v>
      </c>
    </row>
    <row r="5" spans="1:5">
      <c r="A5" t="s">
        <v>136</v>
      </c>
      <c r="B5" s="9">
        <v>67520</v>
      </c>
      <c r="C5" s="9">
        <v>132000</v>
      </c>
      <c r="D5" s="9">
        <v>430</v>
      </c>
      <c r="E5" s="9">
        <v>3832435200000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A10" sqref="A10"/>
    </sheetView>
  </sheetViews>
  <sheetFormatPr defaultRowHeight="15"/>
  <cols>
    <col min="1" max="1" width="15.28515625" bestFit="1" customWidth="1"/>
    <col min="3" max="3" width="12.5703125" bestFit="1" customWidth="1"/>
    <col min="6" max="6" width="10" bestFit="1" customWidth="1"/>
  </cols>
  <sheetData>
    <row r="1" spans="1:6">
      <c r="A1" s="12" t="s">
        <v>120</v>
      </c>
      <c r="B1" s="12" t="s">
        <v>124</v>
      </c>
      <c r="C1" s="12" t="s">
        <v>121</v>
      </c>
      <c r="D1" s="12" t="s">
        <v>122</v>
      </c>
    </row>
    <row r="2" spans="1:6">
      <c r="A2" t="s">
        <v>123</v>
      </c>
      <c r="B2" t="s">
        <v>125</v>
      </c>
      <c r="C2">
        <v>1000</v>
      </c>
      <c r="D2">
        <v>10</v>
      </c>
    </row>
    <row r="3" spans="1:6">
      <c r="A3" t="s">
        <v>123</v>
      </c>
      <c r="B3" t="s">
        <v>126</v>
      </c>
      <c r="C3">
        <v>21002</v>
      </c>
      <c r="D3">
        <v>22</v>
      </c>
    </row>
    <row r="4" spans="1:6">
      <c r="A4" t="s">
        <v>127</v>
      </c>
      <c r="B4" t="s">
        <v>128</v>
      </c>
      <c r="C4">
        <v>5000</v>
      </c>
      <c r="D4">
        <v>211</v>
      </c>
      <c r="F4">
        <f>D4*D5</f>
        <v>67520</v>
      </c>
    </row>
    <row r="5" spans="1:6">
      <c r="A5" t="s">
        <v>127</v>
      </c>
      <c r="B5" t="s">
        <v>129</v>
      </c>
      <c r="C5">
        <v>32220</v>
      </c>
      <c r="D5">
        <v>320</v>
      </c>
    </row>
    <row r="6" spans="1:6">
      <c r="A6" t="s">
        <v>130</v>
      </c>
      <c r="B6" t="s">
        <v>131</v>
      </c>
      <c r="C6">
        <v>345345</v>
      </c>
      <c r="D6">
        <v>430</v>
      </c>
    </row>
    <row r="7" spans="1:6">
      <c r="A7" t="s">
        <v>123</v>
      </c>
      <c r="B7" t="s">
        <v>125</v>
      </c>
      <c r="C7">
        <v>1000</v>
      </c>
      <c r="D7">
        <v>15</v>
      </c>
    </row>
    <row r="8" spans="1:6">
      <c r="A8" t="s">
        <v>123</v>
      </c>
      <c r="B8" t="s">
        <v>125</v>
      </c>
      <c r="C8">
        <v>3000</v>
      </c>
      <c r="D8">
        <v>40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Sheet4</vt:lpstr>
      <vt:lpstr>Sheet1</vt:lpstr>
      <vt:lpstr>Sheet5</vt:lpstr>
      <vt:lpstr>Sheet6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root-user</dc:creator>
  <cp:lastModifiedBy>root-user</cp:lastModifiedBy>
  <dcterms:created xsi:type="dcterms:W3CDTF">2016-04-26T08:16:02Z</dcterms:created>
  <dcterms:modified xsi:type="dcterms:W3CDTF">2017-07-17T11:05:13Z</dcterms:modified>
</cp:coreProperties>
</file>