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pivotCache/pivotCacheRecords3.xml" ContentType="application/vnd.openxmlformats-officedocument.spreadsheetml.pivotCacheRecord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7175" windowHeight="9225" tabRatio="475" activeTab="2"/>
  </bookViews>
  <sheets>
    <sheet name="Sheet4" sheetId="4" r:id="rId1"/>
    <sheet name="Sheet5" sheetId="5" r:id="rId2"/>
    <sheet name="Sheet1" sheetId="1" r:id="rId3"/>
    <sheet name="Sheet6" sheetId="6" r:id="rId4"/>
    <sheet name="Sheet2" sheetId="2" r:id="rId5"/>
  </sheets>
  <calcPr calcId="124519"/>
  <pivotCaches>
    <pivotCache cacheId="0" r:id="rId6"/>
    <pivotCache cacheId="1" r:id="rId7"/>
    <pivotCache cacheId="2" r:id="rId8"/>
  </pivotCaches>
</workbook>
</file>

<file path=xl/calcChain.xml><?xml version="1.0" encoding="utf-8"?>
<calcChain xmlns="http://schemas.openxmlformats.org/spreadsheetml/2006/main">
  <c r="M11" i="1"/>
  <c r="AT26" i="4"/>
</calcChain>
</file>

<file path=xl/sharedStrings.xml><?xml version="1.0" encoding="utf-8"?>
<sst xmlns="http://schemas.openxmlformats.org/spreadsheetml/2006/main" count="533" uniqueCount="65">
  <si>
    <t>Product</t>
  </si>
  <si>
    <t>Brand</t>
  </si>
  <si>
    <t>Retailer</t>
  </si>
  <si>
    <t>City</t>
  </si>
  <si>
    <t>Unit Price</t>
  </si>
  <si>
    <t>Soap</t>
  </si>
  <si>
    <t>Daycream</t>
  </si>
  <si>
    <t>Shampoo</t>
  </si>
  <si>
    <t>Talcolm Powder</t>
  </si>
  <si>
    <t>Cinthol</t>
  </si>
  <si>
    <t>Ponds</t>
  </si>
  <si>
    <t>Sunsilk</t>
  </si>
  <si>
    <t>Liril</t>
  </si>
  <si>
    <t>Lux</t>
  </si>
  <si>
    <t>Olay</t>
  </si>
  <si>
    <t>Head &amp; Shoulders</t>
  </si>
  <si>
    <t>Nivea</t>
  </si>
  <si>
    <t>Nyle</t>
  </si>
  <si>
    <t>VLCC</t>
  </si>
  <si>
    <t>Yardley</t>
  </si>
  <si>
    <t>Shikakai</t>
  </si>
  <si>
    <t>FoodWorld</t>
  </si>
  <si>
    <t>More</t>
  </si>
  <si>
    <t>FoodHall</t>
  </si>
  <si>
    <t>RameshStores</t>
  </si>
  <si>
    <t>Bengaluru</t>
  </si>
  <si>
    <t>Mandya</t>
  </si>
  <si>
    <t>Chikmagalur</t>
  </si>
  <si>
    <t>Kolar</t>
  </si>
  <si>
    <t>Row Labels</t>
  </si>
  <si>
    <t>Grand Total</t>
  </si>
  <si>
    <t>Column Labels</t>
  </si>
  <si>
    <t>Sum of Unit Price</t>
  </si>
  <si>
    <t>Cinthol Sum of Unit Price</t>
  </si>
  <si>
    <t>Cinthol Count of City</t>
  </si>
  <si>
    <t>Head &amp; Shoulders Sum of Unit Price</t>
  </si>
  <si>
    <t>Head &amp; Shoulders Count of City</t>
  </si>
  <si>
    <t>Liril Sum of Unit Price</t>
  </si>
  <si>
    <t>Liril Count of City</t>
  </si>
  <si>
    <t>Lux Sum of Unit Price</t>
  </si>
  <si>
    <t>Lux Count of City</t>
  </si>
  <si>
    <t>Nivea Sum of Unit Price</t>
  </si>
  <si>
    <t>Nivea Count of City</t>
  </si>
  <si>
    <t>Nyle Sum of Unit Price</t>
  </si>
  <si>
    <t>Nyle Count of City</t>
  </si>
  <si>
    <t>Olay Sum of Unit Price</t>
  </si>
  <si>
    <t>Olay Count of City</t>
  </si>
  <si>
    <t>Ponds Sum of Unit Price</t>
  </si>
  <si>
    <t>Ponds Count of City</t>
  </si>
  <si>
    <t>Shikakai Sum of Unit Price</t>
  </si>
  <si>
    <t>Shikakai Count of City</t>
  </si>
  <si>
    <t>Sunsilk Sum of Unit Price</t>
  </si>
  <si>
    <t>Sunsilk Count of City</t>
  </si>
  <si>
    <t>VLCC Sum of Unit Price</t>
  </si>
  <si>
    <t>VLCC Count of City</t>
  </si>
  <si>
    <t>Yardley Sum of Unit Price</t>
  </si>
  <si>
    <t>Yardley Count of City</t>
  </si>
  <si>
    <t>Total Sum of Unit Price</t>
  </si>
  <si>
    <t>Total Count of City</t>
  </si>
  <si>
    <t>Count of City</t>
  </si>
  <si>
    <t>Daycream Total</t>
  </si>
  <si>
    <t>Shampoo Total</t>
  </si>
  <si>
    <t>Soap Total</t>
  </si>
  <si>
    <t>Talcolm Powder Total</t>
  </si>
  <si>
    <t>(blank)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</si>
</sst>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ot-user" refreshedDate="43245.431662962961" createdVersion="3" refreshedVersion="3" minRefreshableVersion="3" recordCount="23">
  <cacheSource type="worksheet">
    <worksheetSource ref="B3:F26" sheet="Sheet1"/>
  </cacheSource>
  <cacheFields count="5">
    <cacheField name="Product" numFmtId="0">
      <sharedItems count="4">
        <s v="Soap"/>
        <s v="Daycream"/>
        <s v="Shampoo"/>
        <s v="Talcolm Powder"/>
      </sharedItems>
    </cacheField>
    <cacheField name="Brand" numFmtId="0">
      <sharedItems count="12">
        <s v="Cinthol"/>
        <s v="Ponds"/>
        <s v="Sunsilk"/>
        <s v="Liril"/>
        <s v="Olay"/>
        <s v="Lux"/>
        <s v="Head &amp; Shoulders"/>
        <s v="Nivea"/>
        <s v="Nyle"/>
        <s v="VLCC"/>
        <s v="Yardley"/>
        <s v="Shikakai"/>
      </sharedItems>
    </cacheField>
    <cacheField name="Retailer" numFmtId="0">
      <sharedItems count="4">
        <s v="FoodWorld"/>
        <s v="More"/>
        <s v="FoodHall"/>
        <s v="RameshStores"/>
      </sharedItems>
    </cacheField>
    <cacheField name="City" numFmtId="0">
      <sharedItems count="4">
        <s v="Bengaluru"/>
        <s v="Mandya"/>
        <s v="Chikmagalur"/>
        <s v="Kolar"/>
      </sharedItems>
    </cacheField>
    <cacheField name="Unit Price" numFmtId="0">
      <sharedItems containsSemiMixedTypes="0" containsString="0" containsNumber="1" containsInteger="1" minValue="15" maxValue="300" count="15">
        <n v="25"/>
        <n v="100"/>
        <n v="40"/>
        <n v="86"/>
        <n v="20"/>
        <n v="210"/>
        <n v="60"/>
        <n v="15"/>
        <n v="65"/>
        <n v="55"/>
        <n v="30"/>
        <n v="250"/>
        <n v="70"/>
        <n v="300"/>
        <n v="290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root-user" refreshedDate="43245.670363773148" createdVersion="3" refreshedVersion="3" minRefreshableVersion="3" recordCount="23">
  <cacheSource type="worksheet">
    <worksheetSource ref="H3:K26" sheet="Sheet1"/>
  </cacheSource>
  <cacheFields count="4">
    <cacheField name="Product" numFmtId="0">
      <sharedItems count="4">
        <s v="Soap"/>
        <s v="Daycream"/>
        <s v="Shampoo"/>
        <s v="Talcolm Powder"/>
      </sharedItems>
    </cacheField>
    <cacheField name="Retailer" numFmtId="0">
      <sharedItems count="4">
        <s v="FoodWorld"/>
        <s v="More"/>
        <s v="FoodHall"/>
        <s v="RameshStores"/>
      </sharedItems>
    </cacheField>
    <cacheField name="City" numFmtId="0">
      <sharedItems count="4">
        <s v="Bengaluru"/>
        <s v="Mandya"/>
        <s v="Chikmagalur"/>
        <s v="Kolar"/>
      </sharedItems>
    </cacheField>
    <cacheField name="Unit Price" numFmtId="0">
      <sharedItems containsSemiMixedTypes="0" containsString="0" containsNumber="1" containsInteger="1" minValue="15" maxValue="300" count="15">
        <n v="25"/>
        <n v="100"/>
        <n v="40"/>
        <n v="86"/>
        <n v="20"/>
        <n v="210"/>
        <n v="60"/>
        <n v="15"/>
        <n v="65"/>
        <n v="55"/>
        <n v="30"/>
        <n v="250"/>
        <n v="70"/>
        <n v="300"/>
        <n v="290"/>
      </sharedItems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root-user" refreshedDate="43247.460018518519" createdVersion="3" refreshedVersion="3" minRefreshableVersion="3" recordCount="23">
  <cacheSource type="worksheet">
    <worksheetSource ref="A1:E24" sheet="Sheet2"/>
  </cacheSource>
  <cacheFields count="5">
    <cacheField name="Product" numFmtId="0">
      <sharedItems count="4">
        <s v="Talcolm Powder"/>
        <s v="Daycream"/>
        <s v="Shampoo"/>
        <s v="Soap"/>
      </sharedItems>
    </cacheField>
    <cacheField name="Brand" numFmtId="0">
      <sharedItems count="12">
        <s v="Ponds"/>
        <s v="Olay"/>
        <s v="Cinthol"/>
        <s v="Head &amp; Shoulders"/>
        <s v="Yardley"/>
        <s v="Shikakai"/>
        <s v="Sunsilk"/>
        <s v="Nivea"/>
        <s v="Nyle"/>
        <s v="VLCC"/>
        <s v="Lux"/>
        <s v="Liril"/>
      </sharedItems>
    </cacheField>
    <cacheField name="Retailer" numFmtId="0">
      <sharedItems count="4">
        <s v="FoodHall"/>
        <s v="FoodWorld"/>
        <s v="More"/>
        <s v="RameshStores"/>
      </sharedItems>
    </cacheField>
    <cacheField name="City" numFmtId="0">
      <sharedItems containsBlank="1" count="5">
        <s v="Bengaluru"/>
        <s v="Chikmagalur"/>
        <s v="Kolar"/>
        <m/>
        <s v="Mandya"/>
      </sharedItems>
    </cacheField>
    <cacheField name="Unit Price" numFmtId="0">
      <sharedItems containsSemiMixedTypes="0" containsString="0" containsNumber="1" containsInteger="1" minValue="15" maxValue="3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">
  <r>
    <x v="0"/>
    <x v="0"/>
    <x v="0"/>
    <x v="0"/>
    <x v="0"/>
  </r>
  <r>
    <x v="1"/>
    <x v="1"/>
    <x v="0"/>
    <x v="1"/>
    <x v="1"/>
  </r>
  <r>
    <x v="2"/>
    <x v="2"/>
    <x v="1"/>
    <x v="0"/>
    <x v="2"/>
  </r>
  <r>
    <x v="3"/>
    <x v="1"/>
    <x v="2"/>
    <x v="0"/>
    <x v="3"/>
  </r>
  <r>
    <x v="0"/>
    <x v="3"/>
    <x v="1"/>
    <x v="0"/>
    <x v="4"/>
  </r>
  <r>
    <x v="1"/>
    <x v="4"/>
    <x v="1"/>
    <x v="1"/>
    <x v="5"/>
  </r>
  <r>
    <x v="2"/>
    <x v="2"/>
    <x v="0"/>
    <x v="1"/>
    <x v="6"/>
  </r>
  <r>
    <x v="0"/>
    <x v="5"/>
    <x v="3"/>
    <x v="2"/>
    <x v="7"/>
  </r>
  <r>
    <x v="1"/>
    <x v="4"/>
    <x v="2"/>
    <x v="2"/>
    <x v="1"/>
  </r>
  <r>
    <x v="2"/>
    <x v="6"/>
    <x v="0"/>
    <x v="3"/>
    <x v="8"/>
  </r>
  <r>
    <x v="0"/>
    <x v="3"/>
    <x v="1"/>
    <x v="1"/>
    <x v="0"/>
  </r>
  <r>
    <x v="1"/>
    <x v="7"/>
    <x v="0"/>
    <x v="2"/>
    <x v="1"/>
  </r>
  <r>
    <x v="2"/>
    <x v="8"/>
    <x v="0"/>
    <x v="1"/>
    <x v="2"/>
  </r>
  <r>
    <x v="2"/>
    <x v="8"/>
    <x v="1"/>
    <x v="2"/>
    <x v="9"/>
  </r>
  <r>
    <x v="3"/>
    <x v="0"/>
    <x v="2"/>
    <x v="3"/>
    <x v="6"/>
  </r>
  <r>
    <x v="0"/>
    <x v="3"/>
    <x v="1"/>
    <x v="3"/>
    <x v="10"/>
  </r>
  <r>
    <x v="1"/>
    <x v="9"/>
    <x v="0"/>
    <x v="3"/>
    <x v="11"/>
  </r>
  <r>
    <x v="2"/>
    <x v="2"/>
    <x v="3"/>
    <x v="3"/>
    <x v="12"/>
  </r>
  <r>
    <x v="2"/>
    <x v="6"/>
    <x v="2"/>
    <x v="1"/>
    <x v="13"/>
  </r>
  <r>
    <x v="3"/>
    <x v="10"/>
    <x v="2"/>
    <x v="2"/>
    <x v="14"/>
  </r>
  <r>
    <x v="0"/>
    <x v="5"/>
    <x v="0"/>
    <x v="2"/>
    <x v="2"/>
  </r>
  <r>
    <x v="1"/>
    <x v="1"/>
    <x v="3"/>
    <x v="1"/>
    <x v="6"/>
  </r>
  <r>
    <x v="2"/>
    <x v="11"/>
    <x v="2"/>
    <x v="1"/>
    <x v="1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">
  <r>
    <x v="0"/>
    <x v="0"/>
    <x v="0"/>
    <x v="0"/>
  </r>
  <r>
    <x v="1"/>
    <x v="0"/>
    <x v="1"/>
    <x v="1"/>
  </r>
  <r>
    <x v="2"/>
    <x v="1"/>
    <x v="0"/>
    <x v="2"/>
  </r>
  <r>
    <x v="3"/>
    <x v="2"/>
    <x v="0"/>
    <x v="3"/>
  </r>
  <r>
    <x v="0"/>
    <x v="1"/>
    <x v="0"/>
    <x v="4"/>
  </r>
  <r>
    <x v="1"/>
    <x v="1"/>
    <x v="1"/>
    <x v="5"/>
  </r>
  <r>
    <x v="2"/>
    <x v="0"/>
    <x v="1"/>
    <x v="6"/>
  </r>
  <r>
    <x v="0"/>
    <x v="3"/>
    <x v="2"/>
    <x v="7"/>
  </r>
  <r>
    <x v="1"/>
    <x v="2"/>
    <x v="2"/>
    <x v="1"/>
  </r>
  <r>
    <x v="2"/>
    <x v="0"/>
    <x v="3"/>
    <x v="8"/>
  </r>
  <r>
    <x v="0"/>
    <x v="1"/>
    <x v="1"/>
    <x v="0"/>
  </r>
  <r>
    <x v="1"/>
    <x v="0"/>
    <x v="2"/>
    <x v="1"/>
  </r>
  <r>
    <x v="2"/>
    <x v="0"/>
    <x v="1"/>
    <x v="2"/>
  </r>
  <r>
    <x v="2"/>
    <x v="1"/>
    <x v="2"/>
    <x v="9"/>
  </r>
  <r>
    <x v="3"/>
    <x v="2"/>
    <x v="3"/>
    <x v="6"/>
  </r>
  <r>
    <x v="0"/>
    <x v="1"/>
    <x v="3"/>
    <x v="10"/>
  </r>
  <r>
    <x v="1"/>
    <x v="0"/>
    <x v="3"/>
    <x v="11"/>
  </r>
  <r>
    <x v="2"/>
    <x v="3"/>
    <x v="3"/>
    <x v="12"/>
  </r>
  <r>
    <x v="2"/>
    <x v="2"/>
    <x v="1"/>
    <x v="13"/>
  </r>
  <r>
    <x v="3"/>
    <x v="2"/>
    <x v="2"/>
    <x v="14"/>
  </r>
  <r>
    <x v="0"/>
    <x v="0"/>
    <x v="2"/>
    <x v="2"/>
  </r>
  <r>
    <x v="1"/>
    <x v="3"/>
    <x v="1"/>
    <x v="6"/>
  </r>
  <r>
    <x v="2"/>
    <x v="2"/>
    <x v="1"/>
    <x v="1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3">
  <r>
    <x v="0"/>
    <x v="0"/>
    <x v="0"/>
    <x v="0"/>
    <n v="86"/>
  </r>
  <r>
    <x v="1"/>
    <x v="1"/>
    <x v="0"/>
    <x v="1"/>
    <n v="100"/>
  </r>
  <r>
    <x v="0"/>
    <x v="2"/>
    <x v="0"/>
    <x v="2"/>
    <n v="60"/>
  </r>
  <r>
    <x v="2"/>
    <x v="3"/>
    <x v="0"/>
    <x v="3"/>
    <n v="300"/>
  </r>
  <r>
    <x v="0"/>
    <x v="4"/>
    <x v="0"/>
    <x v="1"/>
    <n v="290"/>
  </r>
  <r>
    <x v="2"/>
    <x v="5"/>
    <x v="0"/>
    <x v="4"/>
    <n v="30"/>
  </r>
  <r>
    <x v="3"/>
    <x v="2"/>
    <x v="1"/>
    <x v="0"/>
    <n v="25"/>
  </r>
  <r>
    <x v="1"/>
    <x v="0"/>
    <x v="1"/>
    <x v="4"/>
    <n v="100"/>
  </r>
  <r>
    <x v="2"/>
    <x v="6"/>
    <x v="1"/>
    <x v="4"/>
    <n v="60"/>
  </r>
  <r>
    <x v="2"/>
    <x v="3"/>
    <x v="1"/>
    <x v="3"/>
    <n v="65"/>
  </r>
  <r>
    <x v="1"/>
    <x v="7"/>
    <x v="1"/>
    <x v="1"/>
    <n v="100"/>
  </r>
  <r>
    <x v="2"/>
    <x v="8"/>
    <x v="1"/>
    <x v="4"/>
    <n v="40"/>
  </r>
  <r>
    <x v="1"/>
    <x v="9"/>
    <x v="1"/>
    <x v="2"/>
    <n v="250"/>
  </r>
  <r>
    <x v="3"/>
    <x v="10"/>
    <x v="1"/>
    <x v="1"/>
    <n v="40"/>
  </r>
  <r>
    <x v="2"/>
    <x v="6"/>
    <x v="2"/>
    <x v="0"/>
    <n v="40"/>
  </r>
  <r>
    <x v="3"/>
    <x v="11"/>
    <x v="2"/>
    <x v="0"/>
    <n v="20"/>
  </r>
  <r>
    <x v="1"/>
    <x v="1"/>
    <x v="2"/>
    <x v="4"/>
    <n v="210"/>
  </r>
  <r>
    <x v="3"/>
    <x v="11"/>
    <x v="2"/>
    <x v="4"/>
    <n v="25"/>
  </r>
  <r>
    <x v="2"/>
    <x v="8"/>
    <x v="2"/>
    <x v="1"/>
    <n v="55"/>
  </r>
  <r>
    <x v="3"/>
    <x v="11"/>
    <x v="2"/>
    <x v="2"/>
    <n v="30"/>
  </r>
  <r>
    <x v="3"/>
    <x v="10"/>
    <x v="3"/>
    <x v="1"/>
    <n v="15"/>
  </r>
  <r>
    <x v="2"/>
    <x v="6"/>
    <x v="3"/>
    <x v="2"/>
    <n v="70"/>
  </r>
  <r>
    <x v="1"/>
    <x v="0"/>
    <x v="3"/>
    <x v="4"/>
    <n v="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BQ23" firstHeaderRow="1" firstDataRow="4" firstDataCol="1"/>
  <pivotFields count="5">
    <pivotField axis="axisRow" showAll="0">
      <items count="5">
        <item x="1"/>
        <item x="2"/>
        <item x="0"/>
        <item x="3"/>
        <item t="default"/>
      </items>
    </pivotField>
    <pivotField axis="axisCol" showAll="0">
      <items count="13">
        <item x="0"/>
        <item x="6"/>
        <item x="3"/>
        <item x="5"/>
        <item x="7"/>
        <item x="8"/>
        <item x="4"/>
        <item x="1"/>
        <item x="11"/>
        <item x="2"/>
        <item x="9"/>
        <item x="10"/>
        <item t="default"/>
      </items>
    </pivotField>
    <pivotField axis="axisRow" showAll="0">
      <items count="5">
        <item x="2"/>
        <item x="0"/>
        <item x="1"/>
        <item x="3"/>
        <item t="default"/>
      </items>
    </pivotField>
    <pivotField axis="axisCol" dataField="1" showAll="0">
      <items count="5">
        <item x="0"/>
        <item x="2"/>
        <item x="3"/>
        <item x="1"/>
        <item t="default"/>
      </items>
    </pivotField>
    <pivotField dataField="1" showAll="0">
      <items count="16">
        <item x="7"/>
        <item x="4"/>
        <item x="0"/>
        <item x="10"/>
        <item x="2"/>
        <item x="9"/>
        <item x="6"/>
        <item x="8"/>
        <item x="12"/>
        <item x="3"/>
        <item x="1"/>
        <item x="5"/>
        <item x="11"/>
        <item x="14"/>
        <item x="13"/>
        <item t="default"/>
      </items>
    </pivotField>
  </pivotFields>
  <rowFields count="2">
    <field x="0"/>
    <field x="2"/>
  </rowFields>
  <rowItems count="17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 v="1"/>
    </i>
    <i r="1">
      <x v="2"/>
    </i>
    <i r="1">
      <x v="3"/>
    </i>
    <i>
      <x v="3"/>
    </i>
    <i r="1">
      <x/>
    </i>
    <i t="grand">
      <x/>
    </i>
  </rowItems>
  <colFields count="3">
    <field x="1"/>
    <field x="3"/>
    <field x="-2"/>
  </colFields>
  <colItems count="68">
    <i>
      <x/>
      <x/>
      <x/>
    </i>
    <i r="2" i="1">
      <x v="1"/>
    </i>
    <i r="1">
      <x v="2"/>
      <x/>
    </i>
    <i r="2" i="1">
      <x v="1"/>
    </i>
    <i t="default">
      <x/>
    </i>
    <i t="default" i="1">
      <x/>
    </i>
    <i>
      <x v="1"/>
      <x v="2"/>
      <x/>
    </i>
    <i r="2" i="1">
      <x v="1"/>
    </i>
    <i r="1">
      <x v="3"/>
      <x/>
    </i>
    <i r="2" i="1">
      <x v="1"/>
    </i>
    <i t="default">
      <x v="1"/>
    </i>
    <i t="default" i="1">
      <x v="1"/>
    </i>
    <i>
      <x v="2"/>
      <x/>
      <x/>
    </i>
    <i r="2" i="1">
      <x v="1"/>
    </i>
    <i r="1">
      <x v="2"/>
      <x/>
    </i>
    <i r="2" i="1">
      <x v="1"/>
    </i>
    <i r="1">
      <x v="3"/>
      <x/>
    </i>
    <i r="2" i="1">
      <x v="1"/>
    </i>
    <i t="default">
      <x v="2"/>
    </i>
    <i t="default" i="1">
      <x v="2"/>
    </i>
    <i>
      <x v="3"/>
      <x v="1"/>
      <x/>
    </i>
    <i r="2" i="1">
      <x v="1"/>
    </i>
    <i t="default">
      <x v="3"/>
    </i>
    <i t="default" i="1">
      <x v="3"/>
    </i>
    <i>
      <x v="4"/>
      <x v="1"/>
      <x/>
    </i>
    <i r="2" i="1">
      <x v="1"/>
    </i>
    <i t="default">
      <x v="4"/>
    </i>
    <i t="default" i="1">
      <x v="4"/>
    </i>
    <i>
      <x v="5"/>
      <x v="1"/>
      <x/>
    </i>
    <i r="2" i="1">
      <x v="1"/>
    </i>
    <i r="1">
      <x v="3"/>
      <x/>
    </i>
    <i r="2" i="1">
      <x v="1"/>
    </i>
    <i t="default">
      <x v="5"/>
    </i>
    <i t="default" i="1">
      <x v="5"/>
    </i>
    <i>
      <x v="6"/>
      <x v="1"/>
      <x/>
    </i>
    <i r="2" i="1">
      <x v="1"/>
    </i>
    <i r="1">
      <x v="3"/>
      <x/>
    </i>
    <i r="2" i="1">
      <x v="1"/>
    </i>
    <i t="default">
      <x v="6"/>
    </i>
    <i t="default" i="1">
      <x v="6"/>
    </i>
    <i>
      <x v="7"/>
      <x/>
      <x/>
    </i>
    <i r="2" i="1">
      <x v="1"/>
    </i>
    <i r="1">
      <x v="3"/>
      <x/>
    </i>
    <i r="2" i="1">
      <x v="1"/>
    </i>
    <i t="default">
      <x v="7"/>
    </i>
    <i t="default" i="1">
      <x v="7"/>
    </i>
    <i>
      <x v="8"/>
      <x v="3"/>
      <x/>
    </i>
    <i r="2" i="1">
      <x v="1"/>
    </i>
    <i t="default">
      <x v="8"/>
    </i>
    <i t="default" i="1">
      <x v="8"/>
    </i>
    <i>
      <x v="9"/>
      <x/>
      <x/>
    </i>
    <i r="2" i="1">
      <x v="1"/>
    </i>
    <i r="1">
      <x v="2"/>
      <x/>
    </i>
    <i r="2" i="1">
      <x v="1"/>
    </i>
    <i r="1">
      <x v="3"/>
      <x/>
    </i>
    <i r="2" i="1">
      <x v="1"/>
    </i>
    <i t="default">
      <x v="9"/>
    </i>
    <i t="default" i="1">
      <x v="9"/>
    </i>
    <i>
      <x v="10"/>
      <x v="2"/>
      <x/>
    </i>
    <i r="2" i="1">
      <x v="1"/>
    </i>
    <i t="default">
      <x v="10"/>
    </i>
    <i t="default" i="1">
      <x v="10"/>
    </i>
    <i>
      <x v="11"/>
      <x v="1"/>
      <x/>
    </i>
    <i r="2" i="1">
      <x v="1"/>
    </i>
    <i t="default">
      <x v="11"/>
    </i>
    <i t="default" i="1">
      <x v="11"/>
    </i>
    <i t="grand">
      <x/>
    </i>
    <i t="grand" i="1">
      <x/>
    </i>
  </colItems>
  <dataFields count="2">
    <dataField name="Sum of Unit Price" fld="4" baseField="0" baseItem="0"/>
    <dataField name="Count of City" fld="3" subtotal="count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T10" firstHeaderRow="1" firstDataRow="3" firstDataCol="1"/>
  <pivotFields count="4">
    <pivotField axis="axisCol" showAll="0">
      <items count="5">
        <item x="1"/>
        <item x="2"/>
        <item x="0"/>
        <item x="3"/>
        <item t="default"/>
      </items>
    </pivotField>
    <pivotField axis="axisRow" showAll="0">
      <items count="5">
        <item x="2"/>
        <item x="0"/>
        <item x="1"/>
        <item x="3"/>
        <item t="default"/>
      </items>
    </pivotField>
    <pivotField axis="axisCol" showAll="0">
      <items count="5">
        <item x="0"/>
        <item x="2"/>
        <item x="3"/>
        <item x="1"/>
        <item t="default"/>
      </items>
    </pivotField>
    <pivotField dataField="1" showAll="0">
      <items count="16">
        <item x="7"/>
        <item x="4"/>
        <item x="0"/>
        <item x="10"/>
        <item x="2"/>
        <item x="9"/>
        <item x="6"/>
        <item x="8"/>
        <item x="12"/>
        <item x="3"/>
        <item x="1"/>
        <item x="5"/>
        <item x="11"/>
        <item x="14"/>
        <item x="13"/>
        <item t="default"/>
      </items>
    </pivotField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2">
    <field x="0"/>
    <field x="2"/>
  </colFields>
  <colItems count="19">
    <i>
      <x/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t="default">
      <x v="1"/>
    </i>
    <i>
      <x v="2"/>
      <x/>
    </i>
    <i r="1">
      <x v="1"/>
    </i>
    <i r="1">
      <x v="2"/>
    </i>
    <i r="1">
      <x v="3"/>
    </i>
    <i t="default">
      <x v="2"/>
    </i>
    <i>
      <x v="3"/>
      <x/>
    </i>
    <i r="1">
      <x v="1"/>
    </i>
    <i r="1">
      <x v="2"/>
    </i>
    <i t="default">
      <x v="3"/>
    </i>
    <i t="grand">
      <x/>
    </i>
  </colItems>
  <dataFields count="1">
    <dataField name="Sum of Unit Price" fld="3" baseField="0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BO23" firstHeaderRow="1" firstDataRow="4" firstDataCol="1"/>
  <pivotFields count="5">
    <pivotField axis="axisRow" showAll="0">
      <items count="5">
        <item x="1"/>
        <item x="2"/>
        <item x="3"/>
        <item x="0"/>
        <item t="default"/>
      </items>
    </pivotField>
    <pivotField axis="axisCol" showAll="0">
      <items count="13">
        <item x="2"/>
        <item x="3"/>
        <item x="11"/>
        <item x="10"/>
        <item x="7"/>
        <item x="8"/>
        <item x="1"/>
        <item x="0"/>
        <item x="5"/>
        <item x="6"/>
        <item x="9"/>
        <item x="4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axis="axisCol" dataField="1" showAll="0">
      <items count="6">
        <item x="0"/>
        <item x="1"/>
        <item x="2"/>
        <item x="4"/>
        <item x="3"/>
        <item t="default"/>
      </items>
    </pivotField>
    <pivotField dataField="1" showAll="0"/>
  </pivotFields>
  <rowFields count="2">
    <field x="0"/>
    <field x="2"/>
  </rowFields>
  <rowItems count="17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 v="1"/>
    </i>
    <i r="1">
      <x v="2"/>
    </i>
    <i r="1">
      <x v="3"/>
    </i>
    <i>
      <x v="3"/>
    </i>
    <i r="1">
      <x/>
    </i>
    <i t="grand">
      <x/>
    </i>
  </rowItems>
  <colFields count="3">
    <field x="1"/>
    <field x="3"/>
    <field x="-2"/>
  </colFields>
  <colItems count="66">
    <i>
      <x/>
      <x/>
      <x/>
    </i>
    <i r="2" i="1">
      <x v="1"/>
    </i>
    <i r="1">
      <x v="2"/>
      <x/>
    </i>
    <i r="2" i="1">
      <x v="1"/>
    </i>
    <i t="default">
      <x/>
    </i>
    <i t="default" i="1">
      <x/>
    </i>
    <i>
      <x v="1"/>
      <x v="4"/>
      <x/>
    </i>
    <i r="2" i="1">
      <x v="1"/>
    </i>
    <i t="default">
      <x v="1"/>
    </i>
    <i t="default" i="1">
      <x v="1"/>
    </i>
    <i>
      <x v="2"/>
      <x/>
      <x/>
    </i>
    <i r="2" i="1">
      <x v="1"/>
    </i>
    <i r="1">
      <x v="2"/>
      <x/>
    </i>
    <i r="2" i="1">
      <x v="1"/>
    </i>
    <i r="1">
      <x v="3"/>
      <x/>
    </i>
    <i r="2" i="1">
      <x v="1"/>
    </i>
    <i t="default">
      <x v="2"/>
    </i>
    <i t="default" i="1">
      <x v="2"/>
    </i>
    <i>
      <x v="3"/>
      <x v="1"/>
      <x/>
    </i>
    <i r="2" i="1">
      <x v="1"/>
    </i>
    <i t="default">
      <x v="3"/>
    </i>
    <i t="default" i="1">
      <x v="3"/>
    </i>
    <i>
      <x v="4"/>
      <x v="1"/>
      <x/>
    </i>
    <i r="2" i="1">
      <x v="1"/>
    </i>
    <i t="default">
      <x v="4"/>
    </i>
    <i t="default" i="1">
      <x v="4"/>
    </i>
    <i>
      <x v="5"/>
      <x v="1"/>
      <x/>
    </i>
    <i r="2" i="1">
      <x v="1"/>
    </i>
    <i r="1">
      <x v="3"/>
      <x/>
    </i>
    <i r="2" i="1">
      <x v="1"/>
    </i>
    <i t="default">
      <x v="5"/>
    </i>
    <i t="default" i="1">
      <x v="5"/>
    </i>
    <i>
      <x v="6"/>
      <x v="1"/>
      <x/>
    </i>
    <i r="2" i="1">
      <x v="1"/>
    </i>
    <i r="1">
      <x v="3"/>
      <x/>
    </i>
    <i r="2" i="1">
      <x v="1"/>
    </i>
    <i t="default">
      <x v="6"/>
    </i>
    <i t="default" i="1">
      <x v="6"/>
    </i>
    <i>
      <x v="7"/>
      <x/>
      <x/>
    </i>
    <i r="2" i="1">
      <x v="1"/>
    </i>
    <i r="1">
      <x v="3"/>
      <x/>
    </i>
    <i r="2" i="1">
      <x v="1"/>
    </i>
    <i t="default">
      <x v="7"/>
    </i>
    <i t="default" i="1">
      <x v="7"/>
    </i>
    <i>
      <x v="8"/>
      <x v="3"/>
      <x/>
    </i>
    <i r="2" i="1">
      <x v="1"/>
    </i>
    <i t="default">
      <x v="8"/>
    </i>
    <i t="default" i="1">
      <x v="8"/>
    </i>
    <i>
      <x v="9"/>
      <x/>
      <x/>
    </i>
    <i r="2" i="1">
      <x v="1"/>
    </i>
    <i r="1">
      <x v="2"/>
      <x/>
    </i>
    <i r="2" i="1">
      <x v="1"/>
    </i>
    <i r="1">
      <x v="3"/>
      <x/>
    </i>
    <i r="2" i="1">
      <x v="1"/>
    </i>
    <i t="default">
      <x v="9"/>
    </i>
    <i t="default" i="1">
      <x v="9"/>
    </i>
    <i>
      <x v="10"/>
      <x v="2"/>
      <x/>
    </i>
    <i r="2" i="1">
      <x v="1"/>
    </i>
    <i t="default">
      <x v="10"/>
    </i>
    <i t="default" i="1">
      <x v="10"/>
    </i>
    <i>
      <x v="11"/>
      <x v="1"/>
      <x/>
    </i>
    <i r="2" i="1">
      <x v="1"/>
    </i>
    <i t="default">
      <x v="11"/>
    </i>
    <i t="default" i="1">
      <x v="11"/>
    </i>
    <i t="grand">
      <x/>
    </i>
    <i t="grand" i="1">
      <x/>
    </i>
  </colItems>
  <dataFields count="2">
    <dataField name="Count of City" fld="3" subtotal="count" baseField="0" baseItem="0"/>
    <dataField name="Sum of Unit Price" fld="4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Q26"/>
  <sheetViews>
    <sheetView workbookViewId="0">
      <selection activeCell="G17" sqref="G17"/>
    </sheetView>
  </sheetViews>
  <sheetFormatPr defaultRowHeight="15"/>
  <cols>
    <col min="1" max="1" width="17.42578125" customWidth="1"/>
    <col min="2" max="2" width="16.42578125" bestFit="1" customWidth="1"/>
    <col min="3" max="3" width="12.42578125" bestFit="1" customWidth="1"/>
    <col min="4" max="4" width="16.42578125" bestFit="1" customWidth="1"/>
    <col min="5" max="5" width="12.42578125" bestFit="1" customWidth="1"/>
    <col min="6" max="6" width="23.5703125" bestFit="1" customWidth="1"/>
    <col min="7" max="7" width="19.5703125" bestFit="1" customWidth="1"/>
    <col min="8" max="8" width="18.85546875" bestFit="1" customWidth="1"/>
    <col min="9" max="9" width="12.42578125" bestFit="1" customWidth="1"/>
    <col min="10" max="10" width="16.42578125" bestFit="1" customWidth="1"/>
    <col min="11" max="11" width="12.42578125" bestFit="1" customWidth="1"/>
    <col min="12" max="12" width="33.28515625" bestFit="1" customWidth="1"/>
    <col min="13" max="13" width="29.28515625" bestFit="1" customWidth="1"/>
    <col min="14" max="14" width="16.42578125" bestFit="1" customWidth="1"/>
    <col min="15" max="15" width="12.42578125" bestFit="1" customWidth="1"/>
    <col min="16" max="16" width="16.42578125" bestFit="1" customWidth="1"/>
    <col min="17" max="17" width="12.42578125" bestFit="1" customWidth="1"/>
    <col min="18" max="18" width="16.42578125" bestFit="1" customWidth="1"/>
    <col min="19" max="19" width="12.42578125" bestFit="1" customWidth="1"/>
    <col min="20" max="20" width="20.28515625" bestFit="1" customWidth="1"/>
    <col min="21" max="21" width="16.28515625" bestFit="1" customWidth="1"/>
    <col min="22" max="22" width="16.42578125" bestFit="1" customWidth="1"/>
    <col min="23" max="23" width="12.42578125" bestFit="1" customWidth="1"/>
    <col min="24" max="24" width="20" bestFit="1" customWidth="1"/>
    <col min="25" max="25" width="16" bestFit="1" customWidth="1"/>
    <col min="26" max="26" width="16.42578125" bestFit="1" customWidth="1"/>
    <col min="27" max="27" width="12.42578125" bestFit="1" customWidth="1"/>
    <col min="28" max="28" width="22.28515625" bestFit="1" customWidth="1"/>
    <col min="29" max="29" width="18.28515625" bestFit="1" customWidth="1"/>
    <col min="30" max="30" width="16.42578125" bestFit="1" customWidth="1"/>
    <col min="31" max="31" width="12.42578125" bestFit="1" customWidth="1"/>
    <col min="32" max="32" width="16.42578125" bestFit="1" customWidth="1"/>
    <col min="33" max="33" width="12.42578125" bestFit="1" customWidth="1"/>
    <col min="34" max="34" width="21.140625" bestFit="1" customWidth="1"/>
    <col min="35" max="35" width="17.28515625" bestFit="1" customWidth="1"/>
    <col min="36" max="36" width="16.42578125" bestFit="1" customWidth="1"/>
    <col min="37" max="37" width="12.42578125" bestFit="1" customWidth="1"/>
    <col min="38" max="38" width="16.42578125" bestFit="1" customWidth="1"/>
    <col min="39" max="39" width="12.42578125" bestFit="1" customWidth="1"/>
    <col min="40" max="40" width="21" bestFit="1" customWidth="1"/>
    <col min="41" max="41" width="17" bestFit="1" customWidth="1"/>
    <col min="42" max="42" width="16.42578125" bestFit="1" customWidth="1"/>
    <col min="43" max="43" width="12.42578125" bestFit="1" customWidth="1"/>
    <col min="44" max="44" width="16.42578125" bestFit="1" customWidth="1"/>
    <col min="45" max="45" width="12.42578125" bestFit="1" customWidth="1"/>
    <col min="46" max="46" width="22.5703125" bestFit="1" customWidth="1"/>
    <col min="47" max="47" width="18.5703125" bestFit="1" customWidth="1"/>
    <col min="48" max="48" width="16.42578125" bestFit="1" customWidth="1"/>
    <col min="49" max="49" width="12.42578125" bestFit="1" customWidth="1"/>
    <col min="50" max="50" width="24.42578125" bestFit="1" customWidth="1"/>
    <col min="51" max="51" width="20.42578125" bestFit="1" customWidth="1"/>
    <col min="52" max="52" width="16.42578125" bestFit="1" customWidth="1"/>
    <col min="53" max="53" width="12.42578125" bestFit="1" customWidth="1"/>
    <col min="54" max="54" width="16.42578125" bestFit="1" customWidth="1"/>
    <col min="55" max="55" width="12.42578125" bestFit="1" customWidth="1"/>
    <col min="56" max="56" width="16.42578125" bestFit="1" customWidth="1"/>
    <col min="57" max="57" width="12.42578125" bestFit="1" customWidth="1"/>
    <col min="58" max="58" width="23.42578125" bestFit="1" customWidth="1"/>
    <col min="59" max="59" width="19.42578125" bestFit="1" customWidth="1"/>
    <col min="60" max="60" width="16.42578125" bestFit="1" customWidth="1"/>
    <col min="61" max="61" width="12.42578125" bestFit="1" customWidth="1"/>
    <col min="62" max="62" width="21.5703125" bestFit="1" customWidth="1"/>
    <col min="63" max="63" width="17.5703125" bestFit="1" customWidth="1"/>
    <col min="64" max="64" width="16.42578125" bestFit="1" customWidth="1"/>
    <col min="65" max="65" width="12.42578125" bestFit="1" customWidth="1"/>
    <col min="66" max="66" width="23.85546875" bestFit="1" customWidth="1"/>
    <col min="67" max="67" width="19.85546875" bestFit="1" customWidth="1"/>
    <col min="68" max="68" width="21.5703125" bestFit="1" customWidth="1"/>
    <col min="69" max="69" width="17.5703125" bestFit="1" customWidth="1"/>
  </cols>
  <sheetData>
    <row r="3" spans="1:69">
      <c r="B3" s="2" t="s">
        <v>31</v>
      </c>
    </row>
    <row r="4" spans="1:69">
      <c r="B4" t="s">
        <v>9</v>
      </c>
      <c r="F4" t="s">
        <v>33</v>
      </c>
      <c r="G4" t="s">
        <v>34</v>
      </c>
      <c r="H4" t="s">
        <v>15</v>
      </c>
      <c r="L4" t="s">
        <v>35</v>
      </c>
      <c r="M4" t="s">
        <v>36</v>
      </c>
      <c r="N4" t="s">
        <v>12</v>
      </c>
      <c r="T4" t="s">
        <v>37</v>
      </c>
      <c r="U4" t="s">
        <v>38</v>
      </c>
      <c r="V4" t="s">
        <v>13</v>
      </c>
      <c r="X4" t="s">
        <v>39</v>
      </c>
      <c r="Y4" t="s">
        <v>40</v>
      </c>
      <c r="Z4" t="s">
        <v>16</v>
      </c>
      <c r="AB4" t="s">
        <v>41</v>
      </c>
      <c r="AC4" t="s">
        <v>42</v>
      </c>
      <c r="AD4" t="s">
        <v>17</v>
      </c>
      <c r="AH4" t="s">
        <v>43</v>
      </c>
      <c r="AI4" t="s">
        <v>44</v>
      </c>
      <c r="AJ4" t="s">
        <v>14</v>
      </c>
      <c r="AN4" t="s">
        <v>45</v>
      </c>
      <c r="AO4" t="s">
        <v>46</v>
      </c>
      <c r="AP4" t="s">
        <v>10</v>
      </c>
      <c r="AT4" t="s">
        <v>47</v>
      </c>
      <c r="AU4" t="s">
        <v>48</v>
      </c>
      <c r="AV4" t="s">
        <v>20</v>
      </c>
      <c r="AX4" t="s">
        <v>49</v>
      </c>
      <c r="AY4" t="s">
        <v>50</v>
      </c>
      <c r="AZ4" t="s">
        <v>11</v>
      </c>
      <c r="BF4" t="s">
        <v>51</v>
      </c>
      <c r="BG4" t="s">
        <v>52</v>
      </c>
      <c r="BH4" t="s">
        <v>18</v>
      </c>
      <c r="BJ4" t="s">
        <v>53</v>
      </c>
      <c r="BK4" t="s">
        <v>54</v>
      </c>
      <c r="BL4" t="s">
        <v>19</v>
      </c>
      <c r="BN4" t="s">
        <v>55</v>
      </c>
      <c r="BO4" t="s">
        <v>56</v>
      </c>
      <c r="BP4" t="s">
        <v>57</v>
      </c>
      <c r="BQ4" t="s">
        <v>58</v>
      </c>
    </row>
    <row r="5" spans="1:69">
      <c r="B5" t="s">
        <v>25</v>
      </c>
      <c r="D5" t="s">
        <v>28</v>
      </c>
      <c r="H5" t="s">
        <v>28</v>
      </c>
      <c r="J5" t="s">
        <v>26</v>
      </c>
      <c r="N5" t="s">
        <v>25</v>
      </c>
      <c r="P5" t="s">
        <v>28</v>
      </c>
      <c r="R5" t="s">
        <v>26</v>
      </c>
      <c r="V5" t="s">
        <v>27</v>
      </c>
      <c r="Z5" t="s">
        <v>27</v>
      </c>
      <c r="AD5" t="s">
        <v>27</v>
      </c>
      <c r="AF5" t="s">
        <v>26</v>
      </c>
      <c r="AJ5" t="s">
        <v>27</v>
      </c>
      <c r="AL5" t="s">
        <v>26</v>
      </c>
      <c r="AP5" t="s">
        <v>25</v>
      </c>
      <c r="AR5" t="s">
        <v>26</v>
      </c>
      <c r="AV5" t="s">
        <v>26</v>
      </c>
      <c r="AZ5" t="s">
        <v>25</v>
      </c>
      <c r="BB5" t="s">
        <v>28</v>
      </c>
      <c r="BD5" t="s">
        <v>26</v>
      </c>
      <c r="BH5" t="s">
        <v>28</v>
      </c>
      <c r="BL5" t="s">
        <v>27</v>
      </c>
    </row>
    <row r="6" spans="1:69">
      <c r="A6" s="2" t="s">
        <v>29</v>
      </c>
      <c r="B6" t="s">
        <v>32</v>
      </c>
      <c r="C6" t="s">
        <v>59</v>
      </c>
      <c r="D6" t="s">
        <v>32</v>
      </c>
      <c r="E6" t="s">
        <v>59</v>
      </c>
      <c r="H6" t="s">
        <v>32</v>
      </c>
      <c r="I6" t="s">
        <v>59</v>
      </c>
      <c r="J6" t="s">
        <v>32</v>
      </c>
      <c r="K6" t="s">
        <v>59</v>
      </c>
      <c r="N6" t="s">
        <v>32</v>
      </c>
      <c r="O6" t="s">
        <v>59</v>
      </c>
      <c r="P6" t="s">
        <v>32</v>
      </c>
      <c r="Q6" t="s">
        <v>59</v>
      </c>
      <c r="R6" t="s">
        <v>32</v>
      </c>
      <c r="S6" t="s">
        <v>59</v>
      </c>
      <c r="V6" t="s">
        <v>32</v>
      </c>
      <c r="W6" t="s">
        <v>59</v>
      </c>
      <c r="Z6" t="s">
        <v>32</v>
      </c>
      <c r="AA6" t="s">
        <v>59</v>
      </c>
      <c r="AD6" t="s">
        <v>32</v>
      </c>
      <c r="AE6" t="s">
        <v>59</v>
      </c>
      <c r="AF6" t="s">
        <v>32</v>
      </c>
      <c r="AG6" t="s">
        <v>59</v>
      </c>
      <c r="AJ6" t="s">
        <v>32</v>
      </c>
      <c r="AK6" t="s">
        <v>59</v>
      </c>
      <c r="AL6" t="s">
        <v>32</v>
      </c>
      <c r="AM6" t="s">
        <v>59</v>
      </c>
      <c r="AP6" t="s">
        <v>32</v>
      </c>
      <c r="AQ6" t="s">
        <v>59</v>
      </c>
      <c r="AR6" t="s">
        <v>32</v>
      </c>
      <c r="AS6" t="s">
        <v>59</v>
      </c>
      <c r="AV6" t="s">
        <v>32</v>
      </c>
      <c r="AW6" t="s">
        <v>59</v>
      </c>
      <c r="AZ6" t="s">
        <v>32</v>
      </c>
      <c r="BA6" t="s">
        <v>59</v>
      </c>
      <c r="BB6" t="s">
        <v>32</v>
      </c>
      <c r="BC6" t="s">
        <v>59</v>
      </c>
      <c r="BD6" t="s">
        <v>32</v>
      </c>
      <c r="BE6" t="s">
        <v>59</v>
      </c>
      <c r="BH6" t="s">
        <v>32</v>
      </c>
      <c r="BI6" t="s">
        <v>59</v>
      </c>
      <c r="BL6" t="s">
        <v>32</v>
      </c>
      <c r="BM6" t="s">
        <v>59</v>
      </c>
    </row>
    <row r="7" spans="1:69">
      <c r="A7" s="3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>
        <v>100</v>
      </c>
      <c r="AA7" s="5">
        <v>1</v>
      </c>
      <c r="AB7" s="5">
        <v>100</v>
      </c>
      <c r="AC7" s="5">
        <v>1</v>
      </c>
      <c r="AD7" s="5"/>
      <c r="AE7" s="5"/>
      <c r="AF7" s="5"/>
      <c r="AG7" s="5"/>
      <c r="AH7" s="5"/>
      <c r="AI7" s="5"/>
      <c r="AJ7" s="5">
        <v>100</v>
      </c>
      <c r="AK7" s="5">
        <v>1</v>
      </c>
      <c r="AL7" s="5">
        <v>210</v>
      </c>
      <c r="AM7" s="5">
        <v>1</v>
      </c>
      <c r="AN7" s="5">
        <v>310</v>
      </c>
      <c r="AO7" s="5">
        <v>2</v>
      </c>
      <c r="AP7" s="5"/>
      <c r="AQ7" s="5"/>
      <c r="AR7" s="5">
        <v>160</v>
      </c>
      <c r="AS7" s="5">
        <v>2</v>
      </c>
      <c r="AT7" s="5">
        <v>160</v>
      </c>
      <c r="AU7" s="5">
        <v>2</v>
      </c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>
        <v>250</v>
      </c>
      <c r="BI7" s="5">
        <v>1</v>
      </c>
      <c r="BJ7" s="5">
        <v>250</v>
      </c>
      <c r="BK7" s="5">
        <v>1</v>
      </c>
      <c r="BL7" s="5"/>
      <c r="BM7" s="5"/>
      <c r="BN7" s="5"/>
      <c r="BO7" s="5"/>
      <c r="BP7" s="5">
        <v>820</v>
      </c>
      <c r="BQ7" s="5">
        <v>6</v>
      </c>
    </row>
    <row r="8" spans="1:69">
      <c r="A8" s="4" t="s">
        <v>23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>
        <v>100</v>
      </c>
      <c r="AK8" s="5">
        <v>1</v>
      </c>
      <c r="AL8" s="5"/>
      <c r="AM8" s="5"/>
      <c r="AN8" s="5">
        <v>100</v>
      </c>
      <c r="AO8" s="5">
        <v>1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>
        <v>100</v>
      </c>
      <c r="BQ8" s="5">
        <v>1</v>
      </c>
    </row>
    <row r="9" spans="1:69">
      <c r="A9" s="4" t="s">
        <v>21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>
        <v>100</v>
      </c>
      <c r="AA9" s="5">
        <v>1</v>
      </c>
      <c r="AB9" s="5">
        <v>100</v>
      </c>
      <c r="AC9" s="5">
        <v>1</v>
      </c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>
        <v>100</v>
      </c>
      <c r="AS9" s="5">
        <v>1</v>
      </c>
      <c r="AT9" s="5">
        <v>100</v>
      </c>
      <c r="AU9" s="5">
        <v>1</v>
      </c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>
        <v>250</v>
      </c>
      <c r="BI9" s="5">
        <v>1</v>
      </c>
      <c r="BJ9" s="5">
        <v>250</v>
      </c>
      <c r="BK9" s="5">
        <v>1</v>
      </c>
      <c r="BL9" s="5"/>
      <c r="BM9" s="5"/>
      <c r="BN9" s="5"/>
      <c r="BO9" s="5"/>
      <c r="BP9" s="5">
        <v>450</v>
      </c>
      <c r="BQ9" s="5">
        <v>3</v>
      </c>
    </row>
    <row r="10" spans="1:69">
      <c r="A10" s="4" t="s">
        <v>22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>
        <v>210</v>
      </c>
      <c r="AM10" s="5">
        <v>1</v>
      </c>
      <c r="AN10" s="5">
        <v>210</v>
      </c>
      <c r="AO10" s="5">
        <v>1</v>
      </c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>
        <v>210</v>
      </c>
      <c r="BQ10" s="5">
        <v>1</v>
      </c>
    </row>
    <row r="11" spans="1:69">
      <c r="A11" s="4" t="s">
        <v>24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>
        <v>60</v>
      </c>
      <c r="AS11" s="5">
        <v>1</v>
      </c>
      <c r="AT11" s="5">
        <v>60</v>
      </c>
      <c r="AU11" s="5">
        <v>1</v>
      </c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>
        <v>60</v>
      </c>
      <c r="BQ11" s="5">
        <v>1</v>
      </c>
    </row>
    <row r="12" spans="1:69">
      <c r="A12" s="3" t="s">
        <v>7</v>
      </c>
      <c r="B12" s="5"/>
      <c r="C12" s="5"/>
      <c r="D12" s="5"/>
      <c r="E12" s="5"/>
      <c r="F12" s="5"/>
      <c r="G12" s="5"/>
      <c r="H12" s="5">
        <v>65</v>
      </c>
      <c r="I12" s="5">
        <v>1</v>
      </c>
      <c r="J12" s="5">
        <v>300</v>
      </c>
      <c r="K12" s="5">
        <v>1</v>
      </c>
      <c r="L12" s="5">
        <v>365</v>
      </c>
      <c r="M12" s="5">
        <v>2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>
        <v>55</v>
      </c>
      <c r="AE12" s="5">
        <v>1</v>
      </c>
      <c r="AF12" s="5">
        <v>40</v>
      </c>
      <c r="AG12" s="5">
        <v>1</v>
      </c>
      <c r="AH12" s="5">
        <v>95</v>
      </c>
      <c r="AI12" s="5">
        <v>2</v>
      </c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>
        <v>30</v>
      </c>
      <c r="AW12" s="5">
        <v>1</v>
      </c>
      <c r="AX12" s="5">
        <v>30</v>
      </c>
      <c r="AY12" s="5">
        <v>1</v>
      </c>
      <c r="AZ12" s="5">
        <v>40</v>
      </c>
      <c r="BA12" s="5">
        <v>1</v>
      </c>
      <c r="BB12" s="5">
        <v>70</v>
      </c>
      <c r="BC12" s="5">
        <v>1</v>
      </c>
      <c r="BD12" s="5">
        <v>60</v>
      </c>
      <c r="BE12" s="5">
        <v>1</v>
      </c>
      <c r="BF12" s="5">
        <v>170</v>
      </c>
      <c r="BG12" s="5">
        <v>3</v>
      </c>
      <c r="BH12" s="5"/>
      <c r="BI12" s="5"/>
      <c r="BJ12" s="5"/>
      <c r="BK12" s="5"/>
      <c r="BL12" s="5"/>
      <c r="BM12" s="5"/>
      <c r="BN12" s="5"/>
      <c r="BO12" s="5"/>
      <c r="BP12" s="5">
        <v>660</v>
      </c>
      <c r="BQ12" s="5">
        <v>8</v>
      </c>
    </row>
    <row r="13" spans="1:69">
      <c r="A13" s="4" t="s">
        <v>23</v>
      </c>
      <c r="B13" s="5"/>
      <c r="C13" s="5"/>
      <c r="D13" s="5"/>
      <c r="E13" s="5"/>
      <c r="F13" s="5"/>
      <c r="G13" s="5"/>
      <c r="H13" s="5"/>
      <c r="I13" s="5"/>
      <c r="J13" s="5">
        <v>300</v>
      </c>
      <c r="K13" s="5">
        <v>1</v>
      </c>
      <c r="L13" s="5">
        <v>300</v>
      </c>
      <c r="M13" s="5">
        <v>1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>
        <v>30</v>
      </c>
      <c r="AW13" s="5">
        <v>1</v>
      </c>
      <c r="AX13" s="5">
        <v>30</v>
      </c>
      <c r="AY13" s="5">
        <v>1</v>
      </c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>
        <v>330</v>
      </c>
      <c r="BQ13" s="5">
        <v>2</v>
      </c>
    </row>
    <row r="14" spans="1:69">
      <c r="A14" s="4" t="s">
        <v>21</v>
      </c>
      <c r="B14" s="5"/>
      <c r="C14" s="5"/>
      <c r="D14" s="5"/>
      <c r="E14" s="5"/>
      <c r="F14" s="5"/>
      <c r="G14" s="5"/>
      <c r="H14" s="5">
        <v>65</v>
      </c>
      <c r="I14" s="5">
        <v>1</v>
      </c>
      <c r="J14" s="5"/>
      <c r="K14" s="5"/>
      <c r="L14" s="5">
        <v>65</v>
      </c>
      <c r="M14" s="5">
        <v>1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>
        <v>40</v>
      </c>
      <c r="AG14" s="5">
        <v>1</v>
      </c>
      <c r="AH14" s="5">
        <v>40</v>
      </c>
      <c r="AI14" s="5">
        <v>1</v>
      </c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>
        <v>60</v>
      </c>
      <c r="BE14" s="5">
        <v>1</v>
      </c>
      <c r="BF14" s="5">
        <v>60</v>
      </c>
      <c r="BG14" s="5">
        <v>1</v>
      </c>
      <c r="BH14" s="5"/>
      <c r="BI14" s="5"/>
      <c r="BJ14" s="5"/>
      <c r="BK14" s="5"/>
      <c r="BL14" s="5"/>
      <c r="BM14" s="5"/>
      <c r="BN14" s="5"/>
      <c r="BO14" s="5"/>
      <c r="BP14" s="5">
        <v>165</v>
      </c>
      <c r="BQ14" s="5">
        <v>3</v>
      </c>
    </row>
    <row r="15" spans="1:69">
      <c r="A15" s="4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>
        <v>55</v>
      </c>
      <c r="AE15" s="5">
        <v>1</v>
      </c>
      <c r="AF15" s="5"/>
      <c r="AG15" s="5"/>
      <c r="AH15" s="5">
        <v>55</v>
      </c>
      <c r="AI15" s="5">
        <v>1</v>
      </c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>
        <v>40</v>
      </c>
      <c r="BA15" s="5">
        <v>1</v>
      </c>
      <c r="BB15" s="5"/>
      <c r="BC15" s="5"/>
      <c r="BD15" s="5"/>
      <c r="BE15" s="5"/>
      <c r="BF15" s="5">
        <v>40</v>
      </c>
      <c r="BG15" s="5">
        <v>1</v>
      </c>
      <c r="BH15" s="5"/>
      <c r="BI15" s="5"/>
      <c r="BJ15" s="5"/>
      <c r="BK15" s="5"/>
      <c r="BL15" s="5"/>
      <c r="BM15" s="5"/>
      <c r="BN15" s="5"/>
      <c r="BO15" s="5"/>
      <c r="BP15" s="5">
        <v>95</v>
      </c>
      <c r="BQ15" s="5">
        <v>2</v>
      </c>
    </row>
    <row r="16" spans="1:69">
      <c r="A16" s="4" t="s">
        <v>24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>
        <v>70</v>
      </c>
      <c r="BC16" s="5">
        <v>1</v>
      </c>
      <c r="BD16" s="5"/>
      <c r="BE16" s="5"/>
      <c r="BF16" s="5">
        <v>70</v>
      </c>
      <c r="BG16" s="5">
        <v>1</v>
      </c>
      <c r="BH16" s="5"/>
      <c r="BI16" s="5"/>
      <c r="BJ16" s="5"/>
      <c r="BK16" s="5"/>
      <c r="BL16" s="5"/>
      <c r="BM16" s="5"/>
      <c r="BN16" s="5"/>
      <c r="BO16" s="5"/>
      <c r="BP16" s="5">
        <v>70</v>
      </c>
      <c r="BQ16" s="5">
        <v>1</v>
      </c>
    </row>
    <row r="17" spans="1:69">
      <c r="A17" s="3" t="s">
        <v>5</v>
      </c>
      <c r="B17" s="5">
        <v>25</v>
      </c>
      <c r="C17" s="5">
        <v>1</v>
      </c>
      <c r="D17" s="5"/>
      <c r="E17" s="5"/>
      <c r="F17" s="5">
        <v>25</v>
      </c>
      <c r="G17" s="5">
        <v>1</v>
      </c>
      <c r="H17" s="5"/>
      <c r="I17" s="5"/>
      <c r="J17" s="5"/>
      <c r="K17" s="5"/>
      <c r="L17" s="5"/>
      <c r="M17" s="5"/>
      <c r="N17" s="5">
        <v>20</v>
      </c>
      <c r="O17" s="5">
        <v>1</v>
      </c>
      <c r="P17" s="5">
        <v>30</v>
      </c>
      <c r="Q17" s="5">
        <v>1</v>
      </c>
      <c r="R17" s="5">
        <v>25</v>
      </c>
      <c r="S17" s="5">
        <v>1</v>
      </c>
      <c r="T17" s="5">
        <v>75</v>
      </c>
      <c r="U17" s="5">
        <v>3</v>
      </c>
      <c r="V17" s="5">
        <v>55</v>
      </c>
      <c r="W17" s="5">
        <v>2</v>
      </c>
      <c r="X17" s="5">
        <v>55</v>
      </c>
      <c r="Y17" s="5">
        <v>2</v>
      </c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>
        <v>155</v>
      </c>
      <c r="BQ17" s="5">
        <v>6</v>
      </c>
    </row>
    <row r="18" spans="1:69">
      <c r="A18" s="4" t="s">
        <v>21</v>
      </c>
      <c r="B18" s="5">
        <v>25</v>
      </c>
      <c r="C18" s="5">
        <v>1</v>
      </c>
      <c r="D18" s="5"/>
      <c r="E18" s="5"/>
      <c r="F18" s="5">
        <v>25</v>
      </c>
      <c r="G18" s="5">
        <v>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>
        <v>40</v>
      </c>
      <c r="W18" s="5">
        <v>1</v>
      </c>
      <c r="X18" s="5">
        <v>40</v>
      </c>
      <c r="Y18" s="5">
        <v>1</v>
      </c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>
        <v>65</v>
      </c>
      <c r="BQ18" s="5">
        <v>2</v>
      </c>
    </row>
    <row r="19" spans="1:69">
      <c r="A19" s="4" t="s">
        <v>22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20</v>
      </c>
      <c r="O19" s="5">
        <v>1</v>
      </c>
      <c r="P19" s="5">
        <v>30</v>
      </c>
      <c r="Q19" s="5">
        <v>1</v>
      </c>
      <c r="R19" s="5">
        <v>25</v>
      </c>
      <c r="S19" s="5">
        <v>1</v>
      </c>
      <c r="T19" s="5">
        <v>75</v>
      </c>
      <c r="U19" s="5">
        <v>3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>
        <v>75</v>
      </c>
      <c r="BQ19" s="5">
        <v>3</v>
      </c>
    </row>
    <row r="20" spans="1:69">
      <c r="A20" s="4" t="s">
        <v>24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>
        <v>15</v>
      </c>
      <c r="W20" s="5">
        <v>1</v>
      </c>
      <c r="X20" s="5">
        <v>15</v>
      </c>
      <c r="Y20" s="5">
        <v>1</v>
      </c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>
        <v>15</v>
      </c>
      <c r="BQ20" s="5">
        <v>1</v>
      </c>
    </row>
    <row r="21" spans="1:69">
      <c r="A21" s="3" t="s">
        <v>8</v>
      </c>
      <c r="B21" s="5"/>
      <c r="C21" s="5"/>
      <c r="D21" s="5">
        <v>60</v>
      </c>
      <c r="E21" s="5">
        <v>1</v>
      </c>
      <c r="F21" s="5">
        <v>60</v>
      </c>
      <c r="G21" s="5">
        <v>1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>
        <v>86</v>
      </c>
      <c r="AQ21" s="5">
        <v>1</v>
      </c>
      <c r="AR21" s="5"/>
      <c r="AS21" s="5"/>
      <c r="AT21" s="5">
        <v>86</v>
      </c>
      <c r="AU21" s="5">
        <v>1</v>
      </c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>
        <v>290</v>
      </c>
      <c r="BM21" s="5">
        <v>1</v>
      </c>
      <c r="BN21" s="5">
        <v>290</v>
      </c>
      <c r="BO21" s="5">
        <v>1</v>
      </c>
      <c r="BP21" s="5">
        <v>436</v>
      </c>
      <c r="BQ21" s="5">
        <v>3</v>
      </c>
    </row>
    <row r="22" spans="1:69">
      <c r="A22" s="4" t="s">
        <v>23</v>
      </c>
      <c r="B22" s="5"/>
      <c r="C22" s="5"/>
      <c r="D22" s="5">
        <v>60</v>
      </c>
      <c r="E22" s="5">
        <v>1</v>
      </c>
      <c r="F22" s="5">
        <v>60</v>
      </c>
      <c r="G22" s="5">
        <v>1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>
        <v>86</v>
      </c>
      <c r="AQ22" s="5">
        <v>1</v>
      </c>
      <c r="AR22" s="5"/>
      <c r="AS22" s="5"/>
      <c r="AT22" s="5">
        <v>86</v>
      </c>
      <c r="AU22" s="5">
        <v>1</v>
      </c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>
        <v>290</v>
      </c>
      <c r="BM22" s="5">
        <v>1</v>
      </c>
      <c r="BN22" s="5">
        <v>290</v>
      </c>
      <c r="BO22" s="5">
        <v>1</v>
      </c>
      <c r="BP22" s="5">
        <v>436</v>
      </c>
      <c r="BQ22" s="5">
        <v>3</v>
      </c>
    </row>
    <row r="23" spans="1:69">
      <c r="A23" s="3" t="s">
        <v>30</v>
      </c>
      <c r="B23" s="5">
        <v>25</v>
      </c>
      <c r="C23" s="5">
        <v>1</v>
      </c>
      <c r="D23" s="5">
        <v>60</v>
      </c>
      <c r="E23" s="5">
        <v>1</v>
      </c>
      <c r="F23" s="5">
        <v>85</v>
      </c>
      <c r="G23" s="5">
        <v>2</v>
      </c>
      <c r="H23" s="5">
        <v>65</v>
      </c>
      <c r="I23" s="5">
        <v>1</v>
      </c>
      <c r="J23" s="5">
        <v>300</v>
      </c>
      <c r="K23" s="5">
        <v>1</v>
      </c>
      <c r="L23" s="5">
        <v>365</v>
      </c>
      <c r="M23" s="5">
        <v>2</v>
      </c>
      <c r="N23" s="5">
        <v>20</v>
      </c>
      <c r="O23" s="5">
        <v>1</v>
      </c>
      <c r="P23" s="5">
        <v>30</v>
      </c>
      <c r="Q23" s="5">
        <v>1</v>
      </c>
      <c r="R23" s="5">
        <v>25</v>
      </c>
      <c r="S23" s="5">
        <v>1</v>
      </c>
      <c r="T23" s="5">
        <v>75</v>
      </c>
      <c r="U23" s="5">
        <v>3</v>
      </c>
      <c r="V23" s="5">
        <v>55</v>
      </c>
      <c r="W23" s="5">
        <v>2</v>
      </c>
      <c r="X23" s="5">
        <v>55</v>
      </c>
      <c r="Y23" s="5">
        <v>2</v>
      </c>
      <c r="Z23" s="5">
        <v>100</v>
      </c>
      <c r="AA23" s="5">
        <v>1</v>
      </c>
      <c r="AB23" s="5">
        <v>100</v>
      </c>
      <c r="AC23" s="5">
        <v>1</v>
      </c>
      <c r="AD23" s="5">
        <v>55</v>
      </c>
      <c r="AE23" s="5">
        <v>1</v>
      </c>
      <c r="AF23" s="5">
        <v>40</v>
      </c>
      <c r="AG23" s="5">
        <v>1</v>
      </c>
      <c r="AH23" s="5">
        <v>95</v>
      </c>
      <c r="AI23" s="5">
        <v>2</v>
      </c>
      <c r="AJ23" s="5">
        <v>100</v>
      </c>
      <c r="AK23" s="5">
        <v>1</v>
      </c>
      <c r="AL23" s="5">
        <v>210</v>
      </c>
      <c r="AM23" s="5">
        <v>1</v>
      </c>
      <c r="AN23" s="5">
        <v>310</v>
      </c>
      <c r="AO23" s="5">
        <v>2</v>
      </c>
      <c r="AP23" s="5">
        <v>86</v>
      </c>
      <c r="AQ23" s="5">
        <v>1</v>
      </c>
      <c r="AR23" s="5">
        <v>160</v>
      </c>
      <c r="AS23" s="5">
        <v>2</v>
      </c>
      <c r="AT23" s="5">
        <v>246</v>
      </c>
      <c r="AU23" s="5">
        <v>3</v>
      </c>
      <c r="AV23" s="5">
        <v>30</v>
      </c>
      <c r="AW23" s="5">
        <v>1</v>
      </c>
      <c r="AX23" s="5">
        <v>30</v>
      </c>
      <c r="AY23" s="5">
        <v>1</v>
      </c>
      <c r="AZ23" s="5">
        <v>40</v>
      </c>
      <c r="BA23" s="5">
        <v>1</v>
      </c>
      <c r="BB23" s="5">
        <v>70</v>
      </c>
      <c r="BC23" s="5">
        <v>1</v>
      </c>
      <c r="BD23" s="5">
        <v>60</v>
      </c>
      <c r="BE23" s="5">
        <v>1</v>
      </c>
      <c r="BF23" s="5">
        <v>170</v>
      </c>
      <c r="BG23" s="5">
        <v>3</v>
      </c>
      <c r="BH23" s="5">
        <v>250</v>
      </c>
      <c r="BI23" s="5">
        <v>1</v>
      </c>
      <c r="BJ23" s="5">
        <v>250</v>
      </c>
      <c r="BK23" s="5">
        <v>1</v>
      </c>
      <c r="BL23" s="5">
        <v>290</v>
      </c>
      <c r="BM23" s="5">
        <v>1</v>
      </c>
      <c r="BN23" s="5">
        <v>290</v>
      </c>
      <c r="BO23" s="5">
        <v>1</v>
      </c>
      <c r="BP23" s="5">
        <v>2071</v>
      </c>
      <c r="BQ23" s="5">
        <v>23</v>
      </c>
    </row>
    <row r="26" spans="1:69">
      <c r="AT26">
        <f>660+160</f>
        <v>820</v>
      </c>
    </row>
  </sheetData>
  <pageMargins left="0.7" right="0.7" top="0.75" bottom="0.75" header="0.3" footer="0.3"/>
  <pageSetup paperSize="9" orientation="portrait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T10"/>
  <sheetViews>
    <sheetView workbookViewId="0">
      <selection activeCell="A7" sqref="A7"/>
    </sheetView>
  </sheetViews>
  <sheetFormatPr defaultRowHeight="15"/>
  <cols>
    <col min="1" max="1" width="16.42578125" bestFit="1" customWidth="1"/>
    <col min="2" max="2" width="16.28515625" bestFit="1" customWidth="1"/>
    <col min="3" max="3" width="5.5703125" customWidth="1"/>
    <col min="4" max="4" width="8.140625" customWidth="1"/>
    <col min="5" max="5" width="14.7109375" customWidth="1"/>
    <col min="6" max="6" width="11.140625" customWidth="1"/>
    <col min="7" max="7" width="12" customWidth="1"/>
    <col min="8" max="8" width="5.5703125" customWidth="1"/>
    <col min="9" max="9" width="8.140625" customWidth="1"/>
    <col min="10" max="10" width="14.28515625" customWidth="1"/>
    <col min="11" max="11" width="10" customWidth="1"/>
    <col min="12" max="12" width="12" customWidth="1"/>
    <col min="13" max="13" width="5.5703125" customWidth="1"/>
    <col min="14" max="14" width="8.140625" customWidth="1"/>
    <col min="15" max="15" width="10.140625" customWidth="1"/>
    <col min="16" max="16" width="17.140625" customWidth="1"/>
    <col min="17" max="17" width="12" customWidth="1"/>
    <col min="18" max="18" width="5.5703125" customWidth="1"/>
    <col min="19" max="19" width="20.28515625" customWidth="1"/>
    <col min="20" max="20" width="11.28515625" customWidth="1"/>
    <col min="21" max="21" width="4" customWidth="1"/>
    <col min="22" max="22" width="13.140625" bestFit="1" customWidth="1"/>
    <col min="23" max="23" width="14.28515625" bestFit="1" customWidth="1"/>
    <col min="24" max="24" width="11.85546875" bestFit="1" customWidth="1"/>
    <col min="25" max="25" width="3" customWidth="1"/>
    <col min="26" max="26" width="15" bestFit="1" customWidth="1"/>
    <col min="27" max="27" width="13.85546875" bestFit="1" customWidth="1"/>
    <col min="28" max="28" width="3" customWidth="1"/>
    <col min="29" max="29" width="17" bestFit="1" customWidth="1"/>
    <col min="30" max="30" width="7.42578125" customWidth="1"/>
    <col min="31" max="31" width="10.42578125" bestFit="1" customWidth="1"/>
    <col min="32" max="32" width="10" bestFit="1" customWidth="1"/>
    <col min="33" max="33" width="13.140625" bestFit="1" customWidth="1"/>
    <col min="34" max="34" width="10.140625" bestFit="1" customWidth="1"/>
    <col min="35" max="35" width="17.140625" bestFit="1" customWidth="1"/>
    <col min="36" max="36" width="15" bestFit="1" customWidth="1"/>
    <col min="37" max="37" width="13.85546875" bestFit="1" customWidth="1"/>
    <col min="38" max="38" width="17" bestFit="1" customWidth="1"/>
    <col min="39" max="39" width="7.42578125" customWidth="1"/>
    <col min="40" max="40" width="10.42578125" bestFit="1" customWidth="1"/>
    <col min="41" max="41" width="20.28515625" bestFit="1" customWidth="1"/>
    <col min="42" max="42" width="11.28515625" bestFit="1" customWidth="1"/>
  </cols>
  <sheetData>
    <row r="3" spans="1:20">
      <c r="A3" s="2" t="s">
        <v>32</v>
      </c>
      <c r="B3" s="2" t="s">
        <v>31</v>
      </c>
    </row>
    <row r="4" spans="1:20">
      <c r="B4" t="s">
        <v>6</v>
      </c>
      <c r="E4" t="s">
        <v>60</v>
      </c>
      <c r="F4" t="s">
        <v>7</v>
      </c>
      <c r="J4" t="s">
        <v>61</v>
      </c>
      <c r="K4" t="s">
        <v>5</v>
      </c>
      <c r="O4" t="s">
        <v>62</v>
      </c>
      <c r="P4" t="s">
        <v>8</v>
      </c>
      <c r="S4" t="s">
        <v>63</v>
      </c>
      <c r="T4" t="s">
        <v>30</v>
      </c>
    </row>
    <row r="5" spans="1:20">
      <c r="A5" s="2" t="s">
        <v>29</v>
      </c>
      <c r="B5" t="s">
        <v>27</v>
      </c>
      <c r="C5" t="s">
        <v>28</v>
      </c>
      <c r="D5" t="s">
        <v>26</v>
      </c>
      <c r="F5" t="s">
        <v>25</v>
      </c>
      <c r="G5" t="s">
        <v>27</v>
      </c>
      <c r="H5" t="s">
        <v>28</v>
      </c>
      <c r="I5" t="s">
        <v>26</v>
      </c>
      <c r="K5" t="s">
        <v>25</v>
      </c>
      <c r="L5" t="s">
        <v>27</v>
      </c>
      <c r="M5" t="s">
        <v>28</v>
      </c>
      <c r="N5" t="s">
        <v>26</v>
      </c>
      <c r="P5" t="s">
        <v>25</v>
      </c>
      <c r="Q5" t="s">
        <v>27</v>
      </c>
      <c r="R5" t="s">
        <v>28</v>
      </c>
    </row>
    <row r="6" spans="1:20">
      <c r="A6" s="3" t="s">
        <v>23</v>
      </c>
      <c r="B6" s="5">
        <v>100</v>
      </c>
      <c r="C6" s="5"/>
      <c r="D6" s="5"/>
      <c r="E6" s="5">
        <v>100</v>
      </c>
      <c r="F6" s="5"/>
      <c r="G6" s="5"/>
      <c r="H6" s="5"/>
      <c r="I6" s="5">
        <v>330</v>
      </c>
      <c r="J6" s="5">
        <v>330</v>
      </c>
      <c r="K6" s="5"/>
      <c r="L6" s="5"/>
      <c r="M6" s="5"/>
      <c r="N6" s="5"/>
      <c r="O6" s="5"/>
      <c r="P6" s="5">
        <v>86</v>
      </c>
      <c r="Q6" s="5">
        <v>290</v>
      </c>
      <c r="R6" s="5">
        <v>60</v>
      </c>
      <c r="S6" s="5">
        <v>436</v>
      </c>
      <c r="T6" s="5">
        <v>866</v>
      </c>
    </row>
    <row r="7" spans="1:20">
      <c r="A7" s="3" t="s">
        <v>21</v>
      </c>
      <c r="B7" s="5">
        <v>100</v>
      </c>
      <c r="C7" s="5">
        <v>250</v>
      </c>
      <c r="D7" s="5">
        <v>100</v>
      </c>
      <c r="E7" s="5">
        <v>450</v>
      </c>
      <c r="F7" s="5"/>
      <c r="G7" s="5"/>
      <c r="H7" s="5">
        <v>65</v>
      </c>
      <c r="I7" s="5">
        <v>100</v>
      </c>
      <c r="J7" s="5">
        <v>165</v>
      </c>
      <c r="K7" s="5">
        <v>25</v>
      </c>
      <c r="L7" s="5">
        <v>40</v>
      </c>
      <c r="M7" s="5"/>
      <c r="N7" s="5"/>
      <c r="O7" s="5">
        <v>65</v>
      </c>
      <c r="P7" s="5"/>
      <c r="Q7" s="5"/>
      <c r="R7" s="5"/>
      <c r="S7" s="5"/>
      <c r="T7" s="5">
        <v>680</v>
      </c>
    </row>
    <row r="8" spans="1:20">
      <c r="A8" s="3" t="s">
        <v>22</v>
      </c>
      <c r="B8" s="5"/>
      <c r="C8" s="5"/>
      <c r="D8" s="5">
        <v>210</v>
      </c>
      <c r="E8" s="5">
        <v>210</v>
      </c>
      <c r="F8" s="5">
        <v>40</v>
      </c>
      <c r="G8" s="5">
        <v>55</v>
      </c>
      <c r="H8" s="5"/>
      <c r="I8" s="5"/>
      <c r="J8" s="5">
        <v>95</v>
      </c>
      <c r="K8" s="5">
        <v>20</v>
      </c>
      <c r="L8" s="5"/>
      <c r="M8" s="5">
        <v>30</v>
      </c>
      <c r="N8" s="5">
        <v>25</v>
      </c>
      <c r="O8" s="5">
        <v>75</v>
      </c>
      <c r="P8" s="5"/>
      <c r="Q8" s="5"/>
      <c r="R8" s="5"/>
      <c r="S8" s="5"/>
      <c r="T8" s="5">
        <v>380</v>
      </c>
    </row>
    <row r="9" spans="1:20">
      <c r="A9" s="3" t="s">
        <v>24</v>
      </c>
      <c r="B9" s="5"/>
      <c r="C9" s="5"/>
      <c r="D9" s="5">
        <v>60</v>
      </c>
      <c r="E9" s="5">
        <v>60</v>
      </c>
      <c r="F9" s="5"/>
      <c r="G9" s="5"/>
      <c r="H9" s="5">
        <v>70</v>
      </c>
      <c r="I9" s="5"/>
      <c r="J9" s="5">
        <v>70</v>
      </c>
      <c r="K9" s="5"/>
      <c r="L9" s="5">
        <v>15</v>
      </c>
      <c r="M9" s="5"/>
      <c r="N9" s="5"/>
      <c r="O9" s="5">
        <v>15</v>
      </c>
      <c r="P9" s="5"/>
      <c r="Q9" s="5"/>
      <c r="R9" s="5"/>
      <c r="S9" s="5"/>
      <c r="T9" s="5">
        <v>145</v>
      </c>
    </row>
    <row r="10" spans="1:20">
      <c r="A10" s="3" t="s">
        <v>30</v>
      </c>
      <c r="B10" s="5">
        <v>200</v>
      </c>
      <c r="C10" s="5">
        <v>250</v>
      </c>
      <c r="D10" s="5">
        <v>370</v>
      </c>
      <c r="E10" s="5">
        <v>820</v>
      </c>
      <c r="F10" s="5">
        <v>40</v>
      </c>
      <c r="G10" s="5">
        <v>55</v>
      </c>
      <c r="H10" s="5">
        <v>135</v>
      </c>
      <c r="I10" s="5">
        <v>430</v>
      </c>
      <c r="J10" s="5">
        <v>660</v>
      </c>
      <c r="K10" s="5">
        <v>45</v>
      </c>
      <c r="L10" s="5">
        <v>55</v>
      </c>
      <c r="M10" s="5">
        <v>30</v>
      </c>
      <c r="N10" s="5">
        <v>25</v>
      </c>
      <c r="O10" s="5">
        <v>155</v>
      </c>
      <c r="P10" s="5">
        <v>86</v>
      </c>
      <c r="Q10" s="5">
        <v>290</v>
      </c>
      <c r="R10" s="5">
        <v>60</v>
      </c>
      <c r="S10" s="5">
        <v>436</v>
      </c>
      <c r="T10" s="5">
        <v>2071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M26"/>
  <sheetViews>
    <sheetView tabSelected="1" zoomScale="106" zoomScaleNormal="106" workbookViewId="0">
      <selection activeCell="B10" sqref="B10"/>
    </sheetView>
  </sheetViews>
  <sheetFormatPr defaultRowHeight="15"/>
  <cols>
    <col min="2" max="2" width="15.28515625" bestFit="1" customWidth="1"/>
    <col min="3" max="3" width="16.85546875" bestFit="1" customWidth="1"/>
    <col min="4" max="4" width="13.7109375" bestFit="1" customWidth="1"/>
    <col min="5" max="5" width="12" bestFit="1" customWidth="1"/>
    <col min="8" max="8" width="15.28515625" bestFit="1" customWidth="1"/>
  </cols>
  <sheetData>
    <row r="3" spans="2:1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H3" s="1" t="s">
        <v>0</v>
      </c>
      <c r="I3" s="1" t="s">
        <v>2</v>
      </c>
      <c r="J3" s="1" t="s">
        <v>3</v>
      </c>
      <c r="K3" s="1" t="s">
        <v>4</v>
      </c>
    </row>
    <row r="4" spans="2:13">
      <c r="B4" s="1" t="s">
        <v>8</v>
      </c>
      <c r="C4" s="1" t="s">
        <v>10</v>
      </c>
      <c r="D4" s="1" t="s">
        <v>23</v>
      </c>
      <c r="E4" s="1" t="s">
        <v>25</v>
      </c>
      <c r="F4" s="1">
        <v>86</v>
      </c>
      <c r="H4" s="1" t="s">
        <v>5</v>
      </c>
      <c r="I4" s="1" t="s">
        <v>21</v>
      </c>
      <c r="J4" s="1" t="s">
        <v>25</v>
      </c>
      <c r="K4" s="1">
        <v>25</v>
      </c>
      <c r="M4" s="1">
        <v>86</v>
      </c>
    </row>
    <row r="5" spans="2:13">
      <c r="B5" s="1" t="s">
        <v>6</v>
      </c>
      <c r="C5" s="1" t="s">
        <v>14</v>
      </c>
      <c r="D5" s="1" t="s">
        <v>23</v>
      </c>
      <c r="E5" s="1" t="s">
        <v>27</v>
      </c>
      <c r="F5" s="1">
        <v>100</v>
      </c>
      <c r="H5" s="1" t="s">
        <v>6</v>
      </c>
      <c r="I5" s="1" t="s">
        <v>21</v>
      </c>
      <c r="J5" s="1" t="s">
        <v>26</v>
      </c>
      <c r="K5" s="1">
        <v>100</v>
      </c>
      <c r="M5" s="1">
        <v>100</v>
      </c>
    </row>
    <row r="6" spans="2:13">
      <c r="B6" s="1" t="s">
        <v>8</v>
      </c>
      <c r="C6" s="1" t="s">
        <v>9</v>
      </c>
      <c r="D6" s="1" t="s">
        <v>23</v>
      </c>
      <c r="E6" s="1" t="s">
        <v>28</v>
      </c>
      <c r="F6" s="1">
        <v>60</v>
      </c>
      <c r="H6" s="1" t="s">
        <v>7</v>
      </c>
      <c r="I6" s="1" t="s">
        <v>22</v>
      </c>
      <c r="J6" s="1" t="s">
        <v>25</v>
      </c>
      <c r="K6" s="1">
        <v>40</v>
      </c>
      <c r="M6" s="1">
        <v>60</v>
      </c>
    </row>
    <row r="7" spans="2:13">
      <c r="B7" s="1" t="s">
        <v>7</v>
      </c>
      <c r="C7" s="1" t="s">
        <v>15</v>
      </c>
      <c r="D7" s="1" t="s">
        <v>23</v>
      </c>
      <c r="E7" s="1" t="s">
        <v>26</v>
      </c>
      <c r="F7" s="1">
        <v>300</v>
      </c>
      <c r="H7" s="1" t="s">
        <v>8</v>
      </c>
      <c r="I7" s="1" t="s">
        <v>23</v>
      </c>
      <c r="J7" s="1" t="s">
        <v>25</v>
      </c>
      <c r="K7" s="1">
        <v>86</v>
      </c>
      <c r="M7" s="1">
        <v>300</v>
      </c>
    </row>
    <row r="8" spans="2:13">
      <c r="B8" s="1" t="s">
        <v>8</v>
      </c>
      <c r="C8" s="1" t="s">
        <v>19</v>
      </c>
      <c r="D8" s="1" t="s">
        <v>23</v>
      </c>
      <c r="E8" s="1" t="s">
        <v>27</v>
      </c>
      <c r="F8" s="1">
        <v>290</v>
      </c>
      <c r="H8" s="1" t="s">
        <v>5</v>
      </c>
      <c r="I8" s="1" t="s">
        <v>22</v>
      </c>
      <c r="J8" s="1" t="s">
        <v>25</v>
      </c>
      <c r="K8" s="1">
        <v>20</v>
      </c>
      <c r="M8" s="1">
        <v>290</v>
      </c>
    </row>
    <row r="9" spans="2:13">
      <c r="B9" s="1" t="s">
        <v>7</v>
      </c>
      <c r="C9" s="1" t="s">
        <v>20</v>
      </c>
      <c r="D9" s="1" t="s">
        <v>23</v>
      </c>
      <c r="E9" s="1" t="s">
        <v>26</v>
      </c>
      <c r="F9" s="1">
        <v>30</v>
      </c>
      <c r="H9" s="1" t="s">
        <v>6</v>
      </c>
      <c r="I9" s="1" t="s">
        <v>22</v>
      </c>
      <c r="J9" s="1" t="s">
        <v>26</v>
      </c>
      <c r="K9" s="1">
        <v>210</v>
      </c>
      <c r="M9" s="1">
        <v>30</v>
      </c>
    </row>
    <row r="10" spans="2:13">
      <c r="B10" s="1" t="s">
        <v>5</v>
      </c>
      <c r="C10" s="1" t="s">
        <v>9</v>
      </c>
      <c r="D10" s="1" t="s">
        <v>21</v>
      </c>
      <c r="E10" s="1" t="s">
        <v>25</v>
      </c>
      <c r="F10" s="1"/>
      <c r="H10" s="1" t="s">
        <v>7</v>
      </c>
      <c r="I10" s="1" t="s">
        <v>21</v>
      </c>
      <c r="J10" s="1" t="s">
        <v>26</v>
      </c>
      <c r="K10" s="1">
        <v>60</v>
      </c>
    </row>
    <row r="11" spans="2:13">
      <c r="B11" s="1" t="s">
        <v>6</v>
      </c>
      <c r="C11" s="1" t="s">
        <v>10</v>
      </c>
      <c r="D11" s="1" t="s">
        <v>21</v>
      </c>
      <c r="E11" s="1" t="s">
        <v>26</v>
      </c>
      <c r="F11" s="1">
        <v>100</v>
      </c>
      <c r="H11" s="1" t="s">
        <v>5</v>
      </c>
      <c r="I11" s="1" t="s">
        <v>24</v>
      </c>
      <c r="J11" s="1" t="s">
        <v>27</v>
      </c>
      <c r="K11" s="1">
        <v>15</v>
      </c>
      <c r="M11">
        <f>SUM(M4:M9)</f>
        <v>866</v>
      </c>
    </row>
    <row r="12" spans="2:13">
      <c r="B12" s="1" t="s">
        <v>7</v>
      </c>
      <c r="C12" s="1" t="s">
        <v>11</v>
      </c>
      <c r="D12" s="1" t="s">
        <v>21</v>
      </c>
      <c r="E12" s="1" t="s">
        <v>26</v>
      </c>
      <c r="F12" s="1">
        <v>60</v>
      </c>
      <c r="H12" s="1" t="s">
        <v>6</v>
      </c>
      <c r="I12" s="1" t="s">
        <v>23</v>
      </c>
      <c r="J12" s="1" t="s">
        <v>27</v>
      </c>
      <c r="K12" s="1">
        <v>100</v>
      </c>
    </row>
    <row r="13" spans="2:13">
      <c r="B13" s="1" t="s">
        <v>7</v>
      </c>
      <c r="C13" s="1" t="s">
        <v>15</v>
      </c>
      <c r="D13" s="1" t="s">
        <v>21</v>
      </c>
      <c r="E13" s="1" t="s">
        <v>28</v>
      </c>
      <c r="F13" s="1">
        <v>65</v>
      </c>
      <c r="H13" s="1" t="s">
        <v>7</v>
      </c>
      <c r="I13" s="1" t="s">
        <v>21</v>
      </c>
      <c r="J13" s="1" t="s">
        <v>28</v>
      </c>
      <c r="K13" s="1">
        <v>65</v>
      </c>
    </row>
    <row r="14" spans="2:13">
      <c r="B14" s="1" t="s">
        <v>6</v>
      </c>
      <c r="C14" s="1" t="s">
        <v>16</v>
      </c>
      <c r="D14" s="1" t="s">
        <v>21</v>
      </c>
      <c r="E14" s="1" t="s">
        <v>27</v>
      </c>
      <c r="F14" s="1">
        <v>100</v>
      </c>
      <c r="H14" s="1" t="s">
        <v>5</v>
      </c>
      <c r="I14" s="1" t="s">
        <v>22</v>
      </c>
      <c r="J14" s="1" t="s">
        <v>26</v>
      </c>
      <c r="K14" s="1">
        <v>25</v>
      </c>
    </row>
    <row r="15" spans="2:13">
      <c r="B15" s="1" t="s">
        <v>7</v>
      </c>
      <c r="C15" s="1" t="s">
        <v>17</v>
      </c>
      <c r="D15" s="1" t="s">
        <v>21</v>
      </c>
      <c r="E15" s="1" t="s">
        <v>26</v>
      </c>
      <c r="F15" s="1">
        <v>40</v>
      </c>
      <c r="H15" s="1" t="s">
        <v>6</v>
      </c>
      <c r="I15" s="1" t="s">
        <v>21</v>
      </c>
      <c r="J15" s="1" t="s">
        <v>27</v>
      </c>
      <c r="K15" s="1">
        <v>100</v>
      </c>
    </row>
    <row r="16" spans="2:13">
      <c r="B16" s="1" t="s">
        <v>6</v>
      </c>
      <c r="C16" s="1" t="s">
        <v>18</v>
      </c>
      <c r="D16" s="1" t="s">
        <v>21</v>
      </c>
      <c r="E16" s="1" t="s">
        <v>28</v>
      </c>
      <c r="F16" s="1">
        <v>250</v>
      </c>
      <c r="H16" s="1" t="s">
        <v>7</v>
      </c>
      <c r="I16" s="1" t="s">
        <v>21</v>
      </c>
      <c r="J16" s="1" t="s">
        <v>26</v>
      </c>
      <c r="K16" s="1">
        <v>40</v>
      </c>
    </row>
    <row r="17" spans="2:11">
      <c r="B17" s="1" t="s">
        <v>5</v>
      </c>
      <c r="C17" s="1" t="s">
        <v>13</v>
      </c>
      <c r="D17" s="1" t="s">
        <v>21</v>
      </c>
      <c r="E17" s="1" t="s">
        <v>27</v>
      </c>
      <c r="F17" s="1"/>
      <c r="H17" s="1" t="s">
        <v>7</v>
      </c>
      <c r="I17" s="1" t="s">
        <v>22</v>
      </c>
      <c r="J17" s="1" t="s">
        <v>27</v>
      </c>
      <c r="K17" s="1">
        <v>55</v>
      </c>
    </row>
    <row r="18" spans="2:11">
      <c r="B18" s="1" t="s">
        <v>7</v>
      </c>
      <c r="C18" s="1" t="s">
        <v>11</v>
      </c>
      <c r="D18" s="1" t="s">
        <v>22</v>
      </c>
      <c r="E18" s="1" t="s">
        <v>25</v>
      </c>
      <c r="F18" s="1">
        <v>40</v>
      </c>
      <c r="H18" s="1" t="s">
        <v>8</v>
      </c>
      <c r="I18" s="1" t="s">
        <v>23</v>
      </c>
      <c r="J18" s="1" t="s">
        <v>28</v>
      </c>
      <c r="K18" s="1">
        <v>60</v>
      </c>
    </row>
    <row r="19" spans="2:11">
      <c r="B19" s="1" t="s">
        <v>5</v>
      </c>
      <c r="C19" s="1" t="s">
        <v>12</v>
      </c>
      <c r="D19" s="1" t="s">
        <v>22</v>
      </c>
      <c r="E19" s="1" t="s">
        <v>25</v>
      </c>
      <c r="F19" s="1">
        <v>20</v>
      </c>
      <c r="H19" s="1" t="s">
        <v>5</v>
      </c>
      <c r="I19" s="1" t="s">
        <v>22</v>
      </c>
      <c r="J19" s="1" t="s">
        <v>28</v>
      </c>
      <c r="K19" s="1">
        <v>30</v>
      </c>
    </row>
    <row r="20" spans="2:11">
      <c r="B20" s="1" t="s">
        <v>6</v>
      </c>
      <c r="C20" s="1" t="s">
        <v>14</v>
      </c>
      <c r="D20" s="1" t="s">
        <v>22</v>
      </c>
      <c r="E20" s="1" t="s">
        <v>26</v>
      </c>
      <c r="F20" s="1">
        <v>210</v>
      </c>
      <c r="H20" s="1" t="s">
        <v>6</v>
      </c>
      <c r="I20" s="1" t="s">
        <v>21</v>
      </c>
      <c r="J20" s="1" t="s">
        <v>28</v>
      </c>
      <c r="K20" s="1">
        <v>250</v>
      </c>
    </row>
    <row r="21" spans="2:11">
      <c r="B21" s="1" t="s">
        <v>5</v>
      </c>
      <c r="C21" s="1" t="s">
        <v>12</v>
      </c>
      <c r="D21" s="1" t="s">
        <v>22</v>
      </c>
      <c r="E21" s="1" t="s">
        <v>26</v>
      </c>
      <c r="F21" s="1"/>
      <c r="H21" s="1" t="s">
        <v>7</v>
      </c>
      <c r="I21" s="1" t="s">
        <v>24</v>
      </c>
      <c r="J21" s="1" t="s">
        <v>28</v>
      </c>
      <c r="K21" s="1">
        <v>70</v>
      </c>
    </row>
    <row r="22" spans="2:11">
      <c r="B22" s="1" t="s">
        <v>7</v>
      </c>
      <c r="C22" s="1" t="s">
        <v>17</v>
      </c>
      <c r="D22" s="1" t="s">
        <v>22</v>
      </c>
      <c r="E22" s="1" t="s">
        <v>27</v>
      </c>
      <c r="F22" s="1">
        <v>55</v>
      </c>
      <c r="H22" s="1" t="s">
        <v>7</v>
      </c>
      <c r="I22" s="1" t="s">
        <v>23</v>
      </c>
      <c r="J22" s="1" t="s">
        <v>26</v>
      </c>
      <c r="K22" s="1">
        <v>300</v>
      </c>
    </row>
    <row r="23" spans="2:11">
      <c r="B23" s="1" t="s">
        <v>5</v>
      </c>
      <c r="C23" s="1" t="s">
        <v>12</v>
      </c>
      <c r="D23" s="1" t="s">
        <v>22</v>
      </c>
      <c r="E23" s="1" t="s">
        <v>28</v>
      </c>
      <c r="F23" s="1">
        <v>30</v>
      </c>
      <c r="H23" s="1" t="s">
        <v>8</v>
      </c>
      <c r="I23" s="1" t="s">
        <v>23</v>
      </c>
      <c r="J23" s="1" t="s">
        <v>27</v>
      </c>
      <c r="K23" s="1">
        <v>290</v>
      </c>
    </row>
    <row r="24" spans="2:11">
      <c r="B24" s="1" t="s">
        <v>5</v>
      </c>
      <c r="C24" s="1" t="s">
        <v>13</v>
      </c>
      <c r="D24" s="1" t="s">
        <v>24</v>
      </c>
      <c r="E24" s="1" t="s">
        <v>27</v>
      </c>
      <c r="F24" s="1">
        <v>15</v>
      </c>
      <c r="H24" s="1" t="s">
        <v>5</v>
      </c>
      <c r="I24" s="1" t="s">
        <v>21</v>
      </c>
      <c r="J24" s="1" t="s">
        <v>27</v>
      </c>
      <c r="K24" s="1">
        <v>40</v>
      </c>
    </row>
    <row r="25" spans="2:11">
      <c r="B25" s="1" t="s">
        <v>7</v>
      </c>
      <c r="C25" s="1" t="s">
        <v>11</v>
      </c>
      <c r="D25" s="1" t="s">
        <v>24</v>
      </c>
      <c r="E25" s="1" t="s">
        <v>28</v>
      </c>
      <c r="F25" s="1">
        <v>70</v>
      </c>
      <c r="H25" s="1" t="s">
        <v>6</v>
      </c>
      <c r="I25" s="1" t="s">
        <v>24</v>
      </c>
      <c r="J25" s="1" t="s">
        <v>26</v>
      </c>
      <c r="K25" s="1">
        <v>60</v>
      </c>
    </row>
    <row r="26" spans="2:11">
      <c r="B26" s="1" t="s">
        <v>6</v>
      </c>
      <c r="C26" s="1" t="s">
        <v>10</v>
      </c>
      <c r="D26" s="1" t="s">
        <v>24</v>
      </c>
      <c r="E26" s="1" t="s">
        <v>26</v>
      </c>
      <c r="F26" s="1">
        <v>60</v>
      </c>
      <c r="H26" s="1" t="s">
        <v>7</v>
      </c>
      <c r="I26" s="1" t="s">
        <v>23</v>
      </c>
      <c r="J26" s="1" t="s">
        <v>26</v>
      </c>
      <c r="K26" s="1">
        <v>30</v>
      </c>
    </row>
  </sheetData>
  <sortState ref="B4:F26">
    <sortCondition ref="D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BO23"/>
  <sheetViews>
    <sheetView topLeftCell="BJ1" workbookViewId="0">
      <selection activeCell="BN12" sqref="BN12"/>
    </sheetView>
  </sheetViews>
  <sheetFormatPr defaultRowHeight="15"/>
  <cols>
    <col min="1" max="1" width="17.42578125" customWidth="1"/>
    <col min="2" max="2" width="16.28515625" customWidth="1"/>
    <col min="3" max="3" width="16.42578125" customWidth="1"/>
    <col min="4" max="4" width="12.42578125" customWidth="1"/>
    <col min="5" max="5" width="16.42578125" customWidth="1"/>
    <col min="6" max="6" width="19.5703125" customWidth="1"/>
    <col min="7" max="7" width="23.5703125" customWidth="1"/>
    <col min="8" max="8" width="18.85546875" customWidth="1"/>
    <col min="9" max="9" width="16.42578125" customWidth="1"/>
    <col min="10" max="10" width="29.28515625" customWidth="1"/>
    <col min="11" max="11" width="33.28515625" customWidth="1"/>
    <col min="12" max="12" width="12.42578125" customWidth="1"/>
    <col min="13" max="13" width="16.42578125" customWidth="1"/>
    <col min="14" max="14" width="12.42578125" customWidth="1"/>
    <col min="15" max="15" width="16.42578125" bestFit="1" customWidth="1"/>
    <col min="16" max="16" width="12.42578125" customWidth="1"/>
    <col min="17" max="17" width="16.42578125" bestFit="1" customWidth="1"/>
    <col min="18" max="18" width="16.28515625" bestFit="1" customWidth="1"/>
    <col min="19" max="19" width="20.28515625" customWidth="1"/>
    <col min="20" max="20" width="12.42578125" bestFit="1" customWidth="1"/>
    <col min="21" max="21" width="16.42578125" bestFit="1" customWidth="1"/>
    <col min="22" max="22" width="16" customWidth="1"/>
    <col min="23" max="23" width="20" bestFit="1" customWidth="1"/>
    <col min="24" max="24" width="12.42578125" bestFit="1" customWidth="1"/>
    <col min="25" max="25" width="16.42578125" bestFit="1" customWidth="1"/>
    <col min="26" max="26" width="18.28515625" bestFit="1" customWidth="1"/>
    <col min="27" max="27" width="22.28515625" customWidth="1"/>
    <col min="28" max="28" width="12.42578125" customWidth="1"/>
    <col min="29" max="29" width="16.42578125" bestFit="1" customWidth="1"/>
    <col min="30" max="30" width="12.42578125" customWidth="1"/>
    <col min="31" max="31" width="16.42578125" bestFit="1" customWidth="1"/>
    <col min="32" max="32" width="17.28515625" bestFit="1" customWidth="1"/>
    <col min="33" max="33" width="21.140625" bestFit="1" customWidth="1"/>
    <col min="34" max="34" width="12.42578125" bestFit="1" customWidth="1"/>
    <col min="35" max="35" width="16.42578125" bestFit="1" customWidth="1"/>
    <col min="36" max="36" width="12.42578125" bestFit="1" customWidth="1"/>
    <col min="37" max="37" width="16.42578125" bestFit="1" customWidth="1"/>
    <col min="38" max="38" width="17" bestFit="1" customWidth="1"/>
    <col min="39" max="39" width="21" bestFit="1" customWidth="1"/>
    <col min="40" max="40" width="12.42578125" bestFit="1" customWidth="1"/>
    <col min="41" max="41" width="16.42578125" bestFit="1" customWidth="1"/>
    <col min="42" max="42" width="12.42578125" bestFit="1" customWidth="1"/>
    <col min="43" max="43" width="16.42578125" bestFit="1" customWidth="1"/>
    <col min="44" max="44" width="18.5703125" bestFit="1" customWidth="1"/>
    <col min="45" max="45" width="22.5703125" bestFit="1" customWidth="1"/>
    <col min="46" max="46" width="12.42578125" bestFit="1" customWidth="1"/>
    <col min="47" max="47" width="16.42578125" bestFit="1" customWidth="1"/>
    <col min="48" max="48" width="20.42578125" bestFit="1" customWidth="1"/>
    <col min="49" max="49" width="24.42578125" bestFit="1" customWidth="1"/>
    <col min="50" max="50" width="12.42578125" bestFit="1" customWidth="1"/>
    <col min="51" max="51" width="16.42578125" bestFit="1" customWidth="1"/>
    <col min="52" max="52" width="12.42578125" bestFit="1" customWidth="1"/>
    <col min="53" max="53" width="16.42578125" bestFit="1" customWidth="1"/>
    <col min="54" max="54" width="12.42578125" bestFit="1" customWidth="1"/>
    <col min="55" max="55" width="16.42578125" bestFit="1" customWidth="1"/>
    <col min="56" max="56" width="19.42578125" bestFit="1" customWidth="1"/>
    <col min="57" max="57" width="23.42578125" bestFit="1" customWidth="1"/>
    <col min="58" max="58" width="12.42578125" bestFit="1" customWidth="1"/>
    <col min="59" max="59" width="16.42578125" bestFit="1" customWidth="1"/>
    <col min="60" max="60" width="17.5703125" bestFit="1" customWidth="1"/>
    <col min="61" max="61" width="21.5703125" bestFit="1" customWidth="1"/>
    <col min="62" max="62" width="12.42578125" bestFit="1" customWidth="1"/>
    <col min="63" max="63" width="16.42578125" bestFit="1" customWidth="1"/>
    <col min="64" max="64" width="19.85546875" bestFit="1" customWidth="1"/>
    <col min="65" max="65" width="23.85546875" bestFit="1" customWidth="1"/>
    <col min="66" max="66" width="17.5703125" bestFit="1" customWidth="1"/>
    <col min="67" max="67" width="21.5703125" bestFit="1" customWidth="1"/>
  </cols>
  <sheetData>
    <row r="3" spans="1:67">
      <c r="B3" s="2" t="s">
        <v>31</v>
      </c>
    </row>
    <row r="4" spans="1:67">
      <c r="B4" t="s">
        <v>9</v>
      </c>
      <c r="F4" t="s">
        <v>34</v>
      </c>
      <c r="G4" t="s">
        <v>33</v>
      </c>
      <c r="H4" t="s">
        <v>15</v>
      </c>
      <c r="J4" t="s">
        <v>36</v>
      </c>
      <c r="K4" t="s">
        <v>35</v>
      </c>
      <c r="L4" t="s">
        <v>12</v>
      </c>
      <c r="R4" t="s">
        <v>38</v>
      </c>
      <c r="S4" t="s">
        <v>37</v>
      </c>
      <c r="T4" t="s">
        <v>13</v>
      </c>
      <c r="V4" t="s">
        <v>40</v>
      </c>
      <c r="W4" t="s">
        <v>39</v>
      </c>
      <c r="X4" t="s">
        <v>16</v>
      </c>
      <c r="Z4" t="s">
        <v>42</v>
      </c>
      <c r="AA4" t="s">
        <v>41</v>
      </c>
      <c r="AB4" t="s">
        <v>17</v>
      </c>
      <c r="AF4" t="s">
        <v>44</v>
      </c>
      <c r="AG4" t="s">
        <v>43</v>
      </c>
      <c r="AH4" t="s">
        <v>14</v>
      </c>
      <c r="AL4" t="s">
        <v>46</v>
      </c>
      <c r="AM4" t="s">
        <v>45</v>
      </c>
      <c r="AN4" t="s">
        <v>10</v>
      </c>
      <c r="AR4" t="s">
        <v>48</v>
      </c>
      <c r="AS4" t="s">
        <v>47</v>
      </c>
      <c r="AT4" t="s">
        <v>20</v>
      </c>
      <c r="AV4" t="s">
        <v>50</v>
      </c>
      <c r="AW4" t="s">
        <v>49</v>
      </c>
      <c r="AX4" t="s">
        <v>11</v>
      </c>
      <c r="BD4" t="s">
        <v>52</v>
      </c>
      <c r="BE4" t="s">
        <v>51</v>
      </c>
      <c r="BF4" t="s">
        <v>18</v>
      </c>
      <c r="BH4" t="s">
        <v>54</v>
      </c>
      <c r="BI4" t="s">
        <v>53</v>
      </c>
      <c r="BJ4" t="s">
        <v>19</v>
      </c>
      <c r="BL4" t="s">
        <v>56</v>
      </c>
      <c r="BM4" t="s">
        <v>55</v>
      </c>
      <c r="BN4" t="s">
        <v>58</v>
      </c>
      <c r="BO4" t="s">
        <v>57</v>
      </c>
    </row>
    <row r="5" spans="1:67">
      <c r="B5" t="s">
        <v>25</v>
      </c>
      <c r="D5" t="s">
        <v>28</v>
      </c>
      <c r="H5" t="s">
        <v>64</v>
      </c>
      <c r="L5" t="s">
        <v>25</v>
      </c>
      <c r="N5" t="s">
        <v>28</v>
      </c>
      <c r="P5" t="s">
        <v>26</v>
      </c>
      <c r="T5" t="s">
        <v>27</v>
      </c>
      <c r="X5" t="s">
        <v>27</v>
      </c>
      <c r="AB5" t="s">
        <v>27</v>
      </c>
      <c r="AD5" t="s">
        <v>26</v>
      </c>
      <c r="AH5" t="s">
        <v>27</v>
      </c>
      <c r="AJ5" t="s">
        <v>26</v>
      </c>
      <c r="AN5" t="s">
        <v>25</v>
      </c>
      <c r="AP5" t="s">
        <v>26</v>
      </c>
      <c r="AT5" t="s">
        <v>26</v>
      </c>
      <c r="AX5" t="s">
        <v>25</v>
      </c>
      <c r="AZ5" t="s">
        <v>28</v>
      </c>
      <c r="BB5" t="s">
        <v>26</v>
      </c>
      <c r="BF5" t="s">
        <v>28</v>
      </c>
      <c r="BJ5" t="s">
        <v>27</v>
      </c>
    </row>
    <row r="6" spans="1:67">
      <c r="A6" s="2" t="s">
        <v>29</v>
      </c>
      <c r="B6" t="s">
        <v>59</v>
      </c>
      <c r="C6" t="s">
        <v>32</v>
      </c>
      <c r="D6" t="s">
        <v>59</v>
      </c>
      <c r="E6" t="s">
        <v>32</v>
      </c>
      <c r="H6" t="s">
        <v>59</v>
      </c>
      <c r="I6" t="s">
        <v>32</v>
      </c>
      <c r="L6" t="s">
        <v>59</v>
      </c>
      <c r="M6" t="s">
        <v>32</v>
      </c>
      <c r="N6" t="s">
        <v>59</v>
      </c>
      <c r="O6" t="s">
        <v>32</v>
      </c>
      <c r="P6" t="s">
        <v>59</v>
      </c>
      <c r="Q6" t="s">
        <v>32</v>
      </c>
      <c r="T6" t="s">
        <v>59</v>
      </c>
      <c r="U6" t="s">
        <v>32</v>
      </c>
      <c r="X6" t="s">
        <v>59</v>
      </c>
      <c r="Y6" t="s">
        <v>32</v>
      </c>
      <c r="AB6" t="s">
        <v>59</v>
      </c>
      <c r="AC6" t="s">
        <v>32</v>
      </c>
      <c r="AD6" t="s">
        <v>59</v>
      </c>
      <c r="AE6" t="s">
        <v>32</v>
      </c>
      <c r="AH6" t="s">
        <v>59</v>
      </c>
      <c r="AI6" t="s">
        <v>32</v>
      </c>
      <c r="AJ6" t="s">
        <v>59</v>
      </c>
      <c r="AK6" t="s">
        <v>32</v>
      </c>
      <c r="AN6" t="s">
        <v>59</v>
      </c>
      <c r="AO6" t="s">
        <v>32</v>
      </c>
      <c r="AP6" t="s">
        <v>59</v>
      </c>
      <c r="AQ6" t="s">
        <v>32</v>
      </c>
      <c r="AT6" t="s">
        <v>59</v>
      </c>
      <c r="AU6" t="s">
        <v>32</v>
      </c>
      <c r="AX6" t="s">
        <v>59</v>
      </c>
      <c r="AY6" t="s">
        <v>32</v>
      </c>
      <c r="AZ6" t="s">
        <v>59</v>
      </c>
      <c r="BA6" t="s">
        <v>32</v>
      </c>
      <c r="BB6" t="s">
        <v>59</v>
      </c>
      <c r="BC6" t="s">
        <v>32</v>
      </c>
      <c r="BF6" t="s">
        <v>59</v>
      </c>
      <c r="BG6" t="s">
        <v>32</v>
      </c>
      <c r="BJ6" t="s">
        <v>59</v>
      </c>
      <c r="BK6" t="s">
        <v>32</v>
      </c>
    </row>
    <row r="7" spans="1:67">
      <c r="A7" s="3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>
        <v>1</v>
      </c>
      <c r="Y7" s="5">
        <v>100</v>
      </c>
      <c r="Z7" s="5">
        <v>1</v>
      </c>
      <c r="AA7" s="5">
        <v>100</v>
      </c>
      <c r="AB7" s="5"/>
      <c r="AC7" s="5"/>
      <c r="AD7" s="5"/>
      <c r="AE7" s="5"/>
      <c r="AF7" s="5"/>
      <c r="AG7" s="5"/>
      <c r="AH7" s="5">
        <v>1</v>
      </c>
      <c r="AI7" s="5">
        <v>100</v>
      </c>
      <c r="AJ7" s="5">
        <v>1</v>
      </c>
      <c r="AK7" s="5">
        <v>210</v>
      </c>
      <c r="AL7" s="5">
        <v>2</v>
      </c>
      <c r="AM7" s="5">
        <v>310</v>
      </c>
      <c r="AN7" s="5"/>
      <c r="AO7" s="5"/>
      <c r="AP7" s="5">
        <v>2</v>
      </c>
      <c r="AQ7" s="5">
        <v>160</v>
      </c>
      <c r="AR7" s="5">
        <v>2</v>
      </c>
      <c r="AS7" s="5">
        <v>160</v>
      </c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>
        <v>1</v>
      </c>
      <c r="BG7" s="5">
        <v>250</v>
      </c>
      <c r="BH7" s="5">
        <v>1</v>
      </c>
      <c r="BI7" s="5">
        <v>250</v>
      </c>
      <c r="BJ7" s="5"/>
      <c r="BK7" s="5"/>
      <c r="BL7" s="5"/>
      <c r="BM7" s="5"/>
      <c r="BN7" s="5">
        <v>6</v>
      </c>
      <c r="BO7" s="5">
        <v>820</v>
      </c>
    </row>
    <row r="8" spans="1:67">
      <c r="A8" s="4" t="s">
        <v>23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>
        <v>1</v>
      </c>
      <c r="AI8" s="5">
        <v>100</v>
      </c>
      <c r="AJ8" s="5"/>
      <c r="AK8" s="5"/>
      <c r="AL8" s="5">
        <v>1</v>
      </c>
      <c r="AM8" s="5">
        <v>100</v>
      </c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>
        <v>1</v>
      </c>
      <c r="BO8" s="5">
        <v>100</v>
      </c>
    </row>
    <row r="9" spans="1:67">
      <c r="A9" s="4" t="s">
        <v>21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>
        <v>1</v>
      </c>
      <c r="Y9" s="5">
        <v>100</v>
      </c>
      <c r="Z9" s="5">
        <v>1</v>
      </c>
      <c r="AA9" s="5">
        <v>100</v>
      </c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>
        <v>1</v>
      </c>
      <c r="AQ9" s="5">
        <v>100</v>
      </c>
      <c r="AR9" s="5">
        <v>1</v>
      </c>
      <c r="AS9" s="5">
        <v>100</v>
      </c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>
        <v>1</v>
      </c>
      <c r="BG9" s="5">
        <v>250</v>
      </c>
      <c r="BH9" s="5">
        <v>1</v>
      </c>
      <c r="BI9" s="5">
        <v>250</v>
      </c>
      <c r="BJ9" s="5"/>
      <c r="BK9" s="5"/>
      <c r="BL9" s="5"/>
      <c r="BM9" s="5"/>
      <c r="BN9" s="5">
        <v>3</v>
      </c>
      <c r="BO9" s="5">
        <v>450</v>
      </c>
    </row>
    <row r="10" spans="1:67">
      <c r="A10" s="4" t="s">
        <v>22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>
        <v>1</v>
      </c>
      <c r="AK10" s="5">
        <v>210</v>
      </c>
      <c r="AL10" s="5">
        <v>1</v>
      </c>
      <c r="AM10" s="5">
        <v>210</v>
      </c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>
        <v>1</v>
      </c>
      <c r="BO10" s="5">
        <v>210</v>
      </c>
    </row>
    <row r="11" spans="1:67">
      <c r="A11" s="4" t="s">
        <v>24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>
        <v>1</v>
      </c>
      <c r="AQ11" s="5">
        <v>60</v>
      </c>
      <c r="AR11" s="5">
        <v>1</v>
      </c>
      <c r="AS11" s="5">
        <v>60</v>
      </c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>
        <v>1</v>
      </c>
      <c r="BO11" s="5">
        <v>60</v>
      </c>
    </row>
    <row r="12" spans="1:67">
      <c r="A12" s="3" t="s">
        <v>7</v>
      </c>
      <c r="B12" s="5"/>
      <c r="C12" s="5"/>
      <c r="D12" s="5"/>
      <c r="E12" s="5"/>
      <c r="F12" s="5"/>
      <c r="G12" s="5"/>
      <c r="H12" s="5"/>
      <c r="I12" s="5">
        <v>365</v>
      </c>
      <c r="J12" s="5"/>
      <c r="K12" s="5">
        <v>365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>
        <v>1</v>
      </c>
      <c r="AC12" s="5">
        <v>55</v>
      </c>
      <c r="AD12" s="5">
        <v>1</v>
      </c>
      <c r="AE12" s="5">
        <v>40</v>
      </c>
      <c r="AF12" s="5">
        <v>2</v>
      </c>
      <c r="AG12" s="5">
        <v>95</v>
      </c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>
        <v>1</v>
      </c>
      <c r="AU12" s="5">
        <v>30</v>
      </c>
      <c r="AV12" s="5">
        <v>1</v>
      </c>
      <c r="AW12" s="5">
        <v>30</v>
      </c>
      <c r="AX12" s="5">
        <v>1</v>
      </c>
      <c r="AY12" s="5">
        <v>40</v>
      </c>
      <c r="AZ12" s="5">
        <v>1</v>
      </c>
      <c r="BA12" s="5">
        <v>70</v>
      </c>
      <c r="BB12" s="5">
        <v>1</v>
      </c>
      <c r="BC12" s="5">
        <v>60</v>
      </c>
      <c r="BD12" s="5">
        <v>3</v>
      </c>
      <c r="BE12" s="5">
        <v>170</v>
      </c>
      <c r="BF12" s="5"/>
      <c r="BG12" s="5"/>
      <c r="BH12" s="5"/>
      <c r="BI12" s="5"/>
      <c r="BJ12" s="5"/>
      <c r="BK12" s="5"/>
      <c r="BL12" s="5"/>
      <c r="BM12" s="5"/>
      <c r="BN12" s="5">
        <v>6</v>
      </c>
      <c r="BO12" s="5">
        <v>660</v>
      </c>
    </row>
    <row r="13" spans="1:67">
      <c r="A13" s="4" t="s">
        <v>23</v>
      </c>
      <c r="B13" s="5"/>
      <c r="C13" s="5"/>
      <c r="D13" s="5"/>
      <c r="E13" s="5"/>
      <c r="F13" s="5"/>
      <c r="G13" s="5"/>
      <c r="H13" s="5"/>
      <c r="I13" s="5">
        <v>300</v>
      </c>
      <c r="J13" s="5"/>
      <c r="K13" s="5">
        <v>300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>
        <v>1</v>
      </c>
      <c r="AU13" s="5">
        <v>30</v>
      </c>
      <c r="AV13" s="5">
        <v>1</v>
      </c>
      <c r="AW13" s="5">
        <v>30</v>
      </c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>
        <v>1</v>
      </c>
      <c r="BO13" s="5">
        <v>330</v>
      </c>
    </row>
    <row r="14" spans="1:67">
      <c r="A14" s="4" t="s">
        <v>21</v>
      </c>
      <c r="B14" s="5"/>
      <c r="C14" s="5"/>
      <c r="D14" s="5"/>
      <c r="E14" s="5"/>
      <c r="F14" s="5"/>
      <c r="G14" s="5"/>
      <c r="H14" s="5"/>
      <c r="I14" s="5">
        <v>65</v>
      </c>
      <c r="J14" s="5"/>
      <c r="K14" s="5">
        <v>65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>
        <v>1</v>
      </c>
      <c r="AE14" s="5">
        <v>40</v>
      </c>
      <c r="AF14" s="5">
        <v>1</v>
      </c>
      <c r="AG14" s="5">
        <v>40</v>
      </c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>
        <v>1</v>
      </c>
      <c r="BC14" s="5">
        <v>60</v>
      </c>
      <c r="BD14" s="5">
        <v>1</v>
      </c>
      <c r="BE14" s="5">
        <v>60</v>
      </c>
      <c r="BF14" s="5"/>
      <c r="BG14" s="5"/>
      <c r="BH14" s="5"/>
      <c r="BI14" s="5"/>
      <c r="BJ14" s="5"/>
      <c r="BK14" s="5"/>
      <c r="BL14" s="5"/>
      <c r="BM14" s="5"/>
      <c r="BN14" s="5">
        <v>2</v>
      </c>
      <c r="BO14" s="5">
        <v>165</v>
      </c>
    </row>
    <row r="15" spans="1:67">
      <c r="A15" s="4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>
        <v>1</v>
      </c>
      <c r="AC15" s="5">
        <v>55</v>
      </c>
      <c r="AD15" s="5"/>
      <c r="AE15" s="5"/>
      <c r="AF15" s="5">
        <v>1</v>
      </c>
      <c r="AG15" s="5">
        <v>55</v>
      </c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>
        <v>1</v>
      </c>
      <c r="AY15" s="5">
        <v>40</v>
      </c>
      <c r="AZ15" s="5"/>
      <c r="BA15" s="5"/>
      <c r="BB15" s="5"/>
      <c r="BC15" s="5"/>
      <c r="BD15" s="5">
        <v>1</v>
      </c>
      <c r="BE15" s="5">
        <v>40</v>
      </c>
      <c r="BF15" s="5"/>
      <c r="BG15" s="5"/>
      <c r="BH15" s="5"/>
      <c r="BI15" s="5"/>
      <c r="BJ15" s="5"/>
      <c r="BK15" s="5"/>
      <c r="BL15" s="5"/>
      <c r="BM15" s="5"/>
      <c r="BN15" s="5">
        <v>2</v>
      </c>
      <c r="BO15" s="5">
        <v>95</v>
      </c>
    </row>
    <row r="16" spans="1:67">
      <c r="A16" s="4" t="s">
        <v>24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>
        <v>1</v>
      </c>
      <c r="BA16" s="5">
        <v>70</v>
      </c>
      <c r="BB16" s="5"/>
      <c r="BC16" s="5"/>
      <c r="BD16" s="5">
        <v>1</v>
      </c>
      <c r="BE16" s="5">
        <v>70</v>
      </c>
      <c r="BF16" s="5"/>
      <c r="BG16" s="5"/>
      <c r="BH16" s="5"/>
      <c r="BI16" s="5"/>
      <c r="BJ16" s="5"/>
      <c r="BK16" s="5"/>
      <c r="BL16" s="5"/>
      <c r="BM16" s="5"/>
      <c r="BN16" s="5">
        <v>1</v>
      </c>
      <c r="BO16" s="5">
        <v>70</v>
      </c>
    </row>
    <row r="17" spans="1:67">
      <c r="A17" s="3" t="s">
        <v>5</v>
      </c>
      <c r="B17" s="5">
        <v>1</v>
      </c>
      <c r="C17" s="5">
        <v>25</v>
      </c>
      <c r="D17" s="5"/>
      <c r="E17" s="5"/>
      <c r="F17" s="5">
        <v>1</v>
      </c>
      <c r="G17" s="5">
        <v>25</v>
      </c>
      <c r="H17" s="5"/>
      <c r="I17" s="5"/>
      <c r="J17" s="5"/>
      <c r="K17" s="5"/>
      <c r="L17" s="5">
        <v>1</v>
      </c>
      <c r="M17" s="5">
        <v>20</v>
      </c>
      <c r="N17" s="5">
        <v>1</v>
      </c>
      <c r="O17" s="5">
        <v>30</v>
      </c>
      <c r="P17" s="5">
        <v>1</v>
      </c>
      <c r="Q17" s="5">
        <v>25</v>
      </c>
      <c r="R17" s="5">
        <v>3</v>
      </c>
      <c r="S17" s="5">
        <v>75</v>
      </c>
      <c r="T17" s="5">
        <v>2</v>
      </c>
      <c r="U17" s="5">
        <v>55</v>
      </c>
      <c r="V17" s="5">
        <v>2</v>
      </c>
      <c r="W17" s="5">
        <v>55</v>
      </c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>
        <v>6</v>
      </c>
      <c r="BO17" s="5">
        <v>155</v>
      </c>
    </row>
    <row r="18" spans="1:67">
      <c r="A18" s="4" t="s">
        <v>21</v>
      </c>
      <c r="B18" s="5">
        <v>1</v>
      </c>
      <c r="C18" s="5">
        <v>25</v>
      </c>
      <c r="D18" s="5"/>
      <c r="E18" s="5"/>
      <c r="F18" s="5">
        <v>1</v>
      </c>
      <c r="G18" s="5">
        <v>25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>
        <v>1</v>
      </c>
      <c r="U18" s="5">
        <v>40</v>
      </c>
      <c r="V18" s="5">
        <v>1</v>
      </c>
      <c r="W18" s="5">
        <v>40</v>
      </c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>
        <v>2</v>
      </c>
      <c r="BO18" s="5">
        <v>65</v>
      </c>
    </row>
    <row r="19" spans="1:67">
      <c r="A19" s="4" t="s">
        <v>22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>
        <v>1</v>
      </c>
      <c r="M19" s="5">
        <v>20</v>
      </c>
      <c r="N19" s="5">
        <v>1</v>
      </c>
      <c r="O19" s="5">
        <v>30</v>
      </c>
      <c r="P19" s="5">
        <v>1</v>
      </c>
      <c r="Q19" s="5">
        <v>25</v>
      </c>
      <c r="R19" s="5">
        <v>3</v>
      </c>
      <c r="S19" s="5">
        <v>75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>
        <v>3</v>
      </c>
      <c r="BO19" s="5">
        <v>75</v>
      </c>
    </row>
    <row r="20" spans="1:67">
      <c r="A20" s="4" t="s">
        <v>24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>
        <v>1</v>
      </c>
      <c r="U20" s="5">
        <v>15</v>
      </c>
      <c r="V20" s="5">
        <v>1</v>
      </c>
      <c r="W20" s="5">
        <v>15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>
        <v>1</v>
      </c>
      <c r="BO20" s="5">
        <v>15</v>
      </c>
    </row>
    <row r="21" spans="1:67">
      <c r="A21" s="3" t="s">
        <v>8</v>
      </c>
      <c r="B21" s="5"/>
      <c r="C21" s="5"/>
      <c r="D21" s="5">
        <v>1</v>
      </c>
      <c r="E21" s="5">
        <v>60</v>
      </c>
      <c r="F21" s="5">
        <v>1</v>
      </c>
      <c r="G21" s="5">
        <v>60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>
        <v>1</v>
      </c>
      <c r="AO21" s="5">
        <v>86</v>
      </c>
      <c r="AP21" s="5"/>
      <c r="AQ21" s="5"/>
      <c r="AR21" s="5">
        <v>1</v>
      </c>
      <c r="AS21" s="5">
        <v>86</v>
      </c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>
        <v>1</v>
      </c>
      <c r="BK21" s="5">
        <v>290</v>
      </c>
      <c r="BL21" s="5">
        <v>1</v>
      </c>
      <c r="BM21" s="5">
        <v>290</v>
      </c>
      <c r="BN21" s="5">
        <v>3</v>
      </c>
      <c r="BO21" s="5">
        <v>436</v>
      </c>
    </row>
    <row r="22" spans="1:67">
      <c r="A22" s="4" t="s">
        <v>23</v>
      </c>
      <c r="B22" s="5"/>
      <c r="C22" s="5"/>
      <c r="D22" s="5">
        <v>1</v>
      </c>
      <c r="E22" s="5">
        <v>60</v>
      </c>
      <c r="F22" s="5">
        <v>1</v>
      </c>
      <c r="G22" s="5">
        <v>60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>
        <v>1</v>
      </c>
      <c r="AO22" s="5">
        <v>86</v>
      </c>
      <c r="AP22" s="5"/>
      <c r="AQ22" s="5"/>
      <c r="AR22" s="5">
        <v>1</v>
      </c>
      <c r="AS22" s="5">
        <v>86</v>
      </c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>
        <v>1</v>
      </c>
      <c r="BK22" s="5">
        <v>290</v>
      </c>
      <c r="BL22" s="5">
        <v>1</v>
      </c>
      <c r="BM22" s="5">
        <v>290</v>
      </c>
      <c r="BN22" s="5">
        <v>3</v>
      </c>
      <c r="BO22" s="5">
        <v>436</v>
      </c>
    </row>
    <row r="23" spans="1:67">
      <c r="A23" s="3" t="s">
        <v>30</v>
      </c>
      <c r="B23" s="5">
        <v>1</v>
      </c>
      <c r="C23" s="5">
        <v>25</v>
      </c>
      <c r="D23" s="5">
        <v>1</v>
      </c>
      <c r="E23" s="5">
        <v>60</v>
      </c>
      <c r="F23" s="5">
        <v>2</v>
      </c>
      <c r="G23" s="5">
        <v>85</v>
      </c>
      <c r="H23" s="5"/>
      <c r="I23" s="5">
        <v>365</v>
      </c>
      <c r="J23" s="5"/>
      <c r="K23" s="5">
        <v>365</v>
      </c>
      <c r="L23" s="5">
        <v>1</v>
      </c>
      <c r="M23" s="5">
        <v>20</v>
      </c>
      <c r="N23" s="5">
        <v>1</v>
      </c>
      <c r="O23" s="5">
        <v>30</v>
      </c>
      <c r="P23" s="5">
        <v>1</v>
      </c>
      <c r="Q23" s="5">
        <v>25</v>
      </c>
      <c r="R23" s="5">
        <v>3</v>
      </c>
      <c r="S23" s="5">
        <v>75</v>
      </c>
      <c r="T23" s="5">
        <v>2</v>
      </c>
      <c r="U23" s="5">
        <v>55</v>
      </c>
      <c r="V23" s="5">
        <v>2</v>
      </c>
      <c r="W23" s="5">
        <v>55</v>
      </c>
      <c r="X23" s="5">
        <v>1</v>
      </c>
      <c r="Y23" s="5">
        <v>100</v>
      </c>
      <c r="Z23" s="5">
        <v>1</v>
      </c>
      <c r="AA23" s="5">
        <v>100</v>
      </c>
      <c r="AB23" s="5">
        <v>1</v>
      </c>
      <c r="AC23" s="5">
        <v>55</v>
      </c>
      <c r="AD23" s="5">
        <v>1</v>
      </c>
      <c r="AE23" s="5">
        <v>40</v>
      </c>
      <c r="AF23" s="5">
        <v>2</v>
      </c>
      <c r="AG23" s="5">
        <v>95</v>
      </c>
      <c r="AH23" s="5">
        <v>1</v>
      </c>
      <c r="AI23" s="5">
        <v>100</v>
      </c>
      <c r="AJ23" s="5">
        <v>1</v>
      </c>
      <c r="AK23" s="5">
        <v>210</v>
      </c>
      <c r="AL23" s="5">
        <v>2</v>
      </c>
      <c r="AM23" s="5">
        <v>310</v>
      </c>
      <c r="AN23" s="5">
        <v>1</v>
      </c>
      <c r="AO23" s="5">
        <v>86</v>
      </c>
      <c r="AP23" s="5">
        <v>2</v>
      </c>
      <c r="AQ23" s="5">
        <v>160</v>
      </c>
      <c r="AR23" s="5">
        <v>3</v>
      </c>
      <c r="AS23" s="5">
        <v>246</v>
      </c>
      <c r="AT23" s="5">
        <v>1</v>
      </c>
      <c r="AU23" s="5">
        <v>30</v>
      </c>
      <c r="AV23" s="5">
        <v>1</v>
      </c>
      <c r="AW23" s="5">
        <v>30</v>
      </c>
      <c r="AX23" s="5">
        <v>1</v>
      </c>
      <c r="AY23" s="5">
        <v>40</v>
      </c>
      <c r="AZ23" s="5">
        <v>1</v>
      </c>
      <c r="BA23" s="5">
        <v>70</v>
      </c>
      <c r="BB23" s="5">
        <v>1</v>
      </c>
      <c r="BC23" s="5">
        <v>60</v>
      </c>
      <c r="BD23" s="5">
        <v>3</v>
      </c>
      <c r="BE23" s="5">
        <v>170</v>
      </c>
      <c r="BF23" s="5">
        <v>1</v>
      </c>
      <c r="BG23" s="5">
        <v>250</v>
      </c>
      <c r="BH23" s="5">
        <v>1</v>
      </c>
      <c r="BI23" s="5">
        <v>250</v>
      </c>
      <c r="BJ23" s="5">
        <v>1</v>
      </c>
      <c r="BK23" s="5">
        <v>290</v>
      </c>
      <c r="BL23" s="5">
        <v>1</v>
      </c>
      <c r="BM23" s="5">
        <v>290</v>
      </c>
      <c r="BN23" s="5">
        <v>21</v>
      </c>
      <c r="BO23" s="5">
        <v>2071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A8" sqref="A8"/>
    </sheetView>
  </sheetViews>
  <sheetFormatPr defaultRowHeight="15"/>
  <cols>
    <col min="2" max="2" width="16.85546875" bestFit="1" customWidth="1"/>
    <col min="3" max="3" width="13.710937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6</v>
      </c>
      <c r="B2" s="1" t="s">
        <v>14</v>
      </c>
      <c r="C2" s="1" t="s">
        <v>23</v>
      </c>
      <c r="D2" s="1" t="s">
        <v>27</v>
      </c>
      <c r="E2" s="1">
        <v>100</v>
      </c>
    </row>
    <row r="3" spans="1:5">
      <c r="A3" s="1" t="s">
        <v>6</v>
      </c>
      <c r="B3" s="1" t="s">
        <v>10</v>
      </c>
      <c r="C3" s="1" t="s">
        <v>21</v>
      </c>
      <c r="D3" s="1" t="s">
        <v>26</v>
      </c>
      <c r="E3" s="1">
        <v>100</v>
      </c>
    </row>
    <row r="4" spans="1:5">
      <c r="A4" s="1" t="s">
        <v>6</v>
      </c>
      <c r="B4" s="1" t="s">
        <v>16</v>
      </c>
      <c r="C4" s="1" t="s">
        <v>21</v>
      </c>
      <c r="D4" s="1" t="s">
        <v>27</v>
      </c>
      <c r="E4" s="1">
        <v>100</v>
      </c>
    </row>
    <row r="5" spans="1:5">
      <c r="A5" s="1" t="s">
        <v>6</v>
      </c>
      <c r="B5" s="1" t="s">
        <v>18</v>
      </c>
      <c r="C5" s="1" t="s">
        <v>21</v>
      </c>
      <c r="D5" s="1" t="s">
        <v>28</v>
      </c>
      <c r="E5" s="1">
        <v>250</v>
      </c>
    </row>
    <row r="6" spans="1:5">
      <c r="A6" s="1" t="s">
        <v>6</v>
      </c>
      <c r="B6" s="1" t="s">
        <v>14</v>
      </c>
      <c r="C6" s="1" t="s">
        <v>22</v>
      </c>
      <c r="D6" s="1" t="s">
        <v>26</v>
      </c>
      <c r="E6" s="1">
        <v>210</v>
      </c>
    </row>
    <row r="7" spans="1:5">
      <c r="A7" s="1" t="s">
        <v>6</v>
      </c>
      <c r="B7" s="1" t="s">
        <v>10</v>
      </c>
      <c r="C7" s="1" t="s">
        <v>24</v>
      </c>
      <c r="D7" s="1" t="s">
        <v>26</v>
      </c>
      <c r="E7" s="1">
        <v>60</v>
      </c>
    </row>
    <row r="8" spans="1:5">
      <c r="A8" s="1" t="s">
        <v>7</v>
      </c>
      <c r="B8" s="1" t="s">
        <v>15</v>
      </c>
      <c r="C8" s="1" t="s">
        <v>23</v>
      </c>
      <c r="D8" s="1"/>
      <c r="E8" s="1">
        <v>300</v>
      </c>
    </row>
    <row r="9" spans="1:5">
      <c r="A9" s="1" t="s">
        <v>7</v>
      </c>
      <c r="B9" s="1" t="s">
        <v>20</v>
      </c>
      <c r="C9" s="1" t="s">
        <v>23</v>
      </c>
      <c r="D9" s="1" t="s">
        <v>26</v>
      </c>
      <c r="E9" s="1">
        <v>30</v>
      </c>
    </row>
    <row r="10" spans="1:5">
      <c r="A10" s="1" t="s">
        <v>7</v>
      </c>
      <c r="B10" s="1" t="s">
        <v>11</v>
      </c>
      <c r="C10" s="1" t="s">
        <v>21</v>
      </c>
      <c r="D10" s="1" t="s">
        <v>26</v>
      </c>
      <c r="E10" s="1">
        <v>60</v>
      </c>
    </row>
    <row r="11" spans="1:5">
      <c r="A11" s="1" t="s">
        <v>7</v>
      </c>
      <c r="B11" s="1" t="s">
        <v>15</v>
      </c>
      <c r="C11" s="1" t="s">
        <v>21</v>
      </c>
      <c r="D11" s="1"/>
      <c r="E11" s="1">
        <v>65</v>
      </c>
    </row>
    <row r="12" spans="1:5">
      <c r="A12" s="1" t="s">
        <v>7</v>
      </c>
      <c r="B12" s="1" t="s">
        <v>17</v>
      </c>
      <c r="C12" s="1" t="s">
        <v>21</v>
      </c>
      <c r="D12" s="1" t="s">
        <v>26</v>
      </c>
      <c r="E12" s="1">
        <v>40</v>
      </c>
    </row>
    <row r="13" spans="1:5">
      <c r="A13" s="1" t="s">
        <v>7</v>
      </c>
      <c r="B13" s="1" t="s">
        <v>11</v>
      </c>
      <c r="C13" s="1" t="s">
        <v>22</v>
      </c>
      <c r="D13" s="1" t="s">
        <v>25</v>
      </c>
      <c r="E13" s="1">
        <v>40</v>
      </c>
    </row>
    <row r="14" spans="1:5">
      <c r="A14" s="1" t="s">
        <v>7</v>
      </c>
      <c r="B14" s="1" t="s">
        <v>17</v>
      </c>
      <c r="C14" s="1" t="s">
        <v>22</v>
      </c>
      <c r="D14" s="1" t="s">
        <v>27</v>
      </c>
      <c r="E14" s="1">
        <v>55</v>
      </c>
    </row>
    <row r="15" spans="1:5">
      <c r="A15" s="1" t="s">
        <v>7</v>
      </c>
      <c r="B15" s="1" t="s">
        <v>11</v>
      </c>
      <c r="C15" s="1" t="s">
        <v>24</v>
      </c>
      <c r="D15" s="1" t="s">
        <v>28</v>
      </c>
      <c r="E15" s="1">
        <v>70</v>
      </c>
    </row>
    <row r="16" spans="1:5">
      <c r="A16" s="1" t="s">
        <v>5</v>
      </c>
      <c r="B16" s="1" t="s">
        <v>9</v>
      </c>
      <c r="C16" s="1" t="s">
        <v>21</v>
      </c>
      <c r="D16" s="1" t="s">
        <v>25</v>
      </c>
      <c r="E16" s="1">
        <v>25</v>
      </c>
    </row>
    <row r="17" spans="1:5">
      <c r="A17" s="1" t="s">
        <v>5</v>
      </c>
      <c r="B17" s="1" t="s">
        <v>13</v>
      </c>
      <c r="C17" s="1" t="s">
        <v>21</v>
      </c>
      <c r="D17" s="1" t="s">
        <v>27</v>
      </c>
      <c r="E17" s="1">
        <v>40</v>
      </c>
    </row>
    <row r="18" spans="1:5">
      <c r="A18" s="1" t="s">
        <v>5</v>
      </c>
      <c r="B18" s="1" t="s">
        <v>12</v>
      </c>
      <c r="C18" s="1" t="s">
        <v>22</v>
      </c>
      <c r="D18" s="1" t="s">
        <v>25</v>
      </c>
      <c r="E18" s="1">
        <v>20</v>
      </c>
    </row>
    <row r="19" spans="1:5">
      <c r="A19" s="1" t="s">
        <v>5</v>
      </c>
      <c r="B19" s="1" t="s">
        <v>12</v>
      </c>
      <c r="C19" s="1" t="s">
        <v>22</v>
      </c>
      <c r="D19" s="1" t="s">
        <v>26</v>
      </c>
      <c r="E19" s="1">
        <v>25</v>
      </c>
    </row>
    <row r="20" spans="1:5">
      <c r="A20" s="1" t="s">
        <v>5</v>
      </c>
      <c r="B20" s="1" t="s">
        <v>12</v>
      </c>
      <c r="C20" s="1" t="s">
        <v>22</v>
      </c>
      <c r="D20" s="1" t="s">
        <v>28</v>
      </c>
      <c r="E20" s="1">
        <v>30</v>
      </c>
    </row>
    <row r="21" spans="1:5">
      <c r="A21" s="1" t="s">
        <v>5</v>
      </c>
      <c r="B21" s="1" t="s">
        <v>13</v>
      </c>
      <c r="C21" s="1" t="s">
        <v>24</v>
      </c>
      <c r="D21" s="1" t="s">
        <v>27</v>
      </c>
      <c r="E21" s="1">
        <v>15</v>
      </c>
    </row>
    <row r="22" spans="1:5">
      <c r="A22" s="1" t="s">
        <v>8</v>
      </c>
      <c r="B22" s="1" t="s">
        <v>10</v>
      </c>
      <c r="C22" s="1" t="s">
        <v>23</v>
      </c>
      <c r="D22" s="1" t="s">
        <v>25</v>
      </c>
      <c r="E22" s="1">
        <v>86</v>
      </c>
    </row>
    <row r="23" spans="1:5">
      <c r="A23" s="1" t="s">
        <v>8</v>
      </c>
      <c r="B23" s="1" t="s">
        <v>9</v>
      </c>
      <c r="C23" s="1" t="s">
        <v>23</v>
      </c>
      <c r="D23" s="1" t="s">
        <v>28</v>
      </c>
      <c r="E23" s="1">
        <v>60</v>
      </c>
    </row>
    <row r="24" spans="1:5">
      <c r="A24" s="1" t="s">
        <v>8</v>
      </c>
      <c r="B24" s="1" t="s">
        <v>19</v>
      </c>
      <c r="C24" s="1" t="s">
        <v>23</v>
      </c>
      <c r="D24" s="1" t="s">
        <v>27</v>
      </c>
      <c r="E24" s="1">
        <v>290</v>
      </c>
    </row>
  </sheetData>
  <sortState ref="A2:E2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Sheet4</vt:lpstr>
      <vt:lpstr>Sheet5</vt:lpstr>
      <vt:lpstr>Sheet1</vt:lpstr>
      <vt:lpstr>Sheet6</vt:lpstr>
      <vt:lpstr>Sheet2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root-user</dc:creator>
  <cp:lastModifiedBy>root-user</cp:lastModifiedBy>
  <dcterms:created xsi:type="dcterms:W3CDTF">2018-05-25T04:37:07Z</dcterms:created>
  <dcterms:modified xsi:type="dcterms:W3CDTF">2018-05-29T12:10:47Z</dcterms:modified>
</cp:coreProperties>
</file>